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RZO 2026\"/>
    </mc:Choice>
  </mc:AlternateContent>
  <xr:revisionPtr revIDLastSave="0" documentId="13_ncr:1_{B445301D-2206-4E30-B3BE-D3AC7C1C01D6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1" r:id="rId1"/>
  </sheets>
  <definedNames>
    <definedName name="_xlnm._FilterDatabase" localSheetId="0" hidden="1">'CIRCULAR 07-5'!$A$10:$U$73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" i="1" l="1"/>
  <c r="P9" i="1"/>
  <c r="Q9" i="1"/>
  <c r="R9" i="1"/>
  <c r="S9" i="1"/>
  <c r="N9" i="1" l="1"/>
  <c r="T9" i="1" l="1"/>
  <c r="U9" i="1"/>
  <c r="L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  <author>USUARIO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  <comment ref="K10" authorId="1" shapeId="0" xr:uid="{A5C1C673-D005-481F-AD82-744090A72F4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CORTE 31 DE DICIEMBRE
 2025</t>
        </r>
      </text>
    </comment>
  </commentList>
</comments>
</file>

<file path=xl/sharedStrings.xml><?xml version="1.0" encoding="utf-8"?>
<sst xmlns="http://schemas.openxmlformats.org/spreadsheetml/2006/main" count="441" uniqueCount="98">
  <si>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</si>
  <si>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</si>
  <si>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</si>
  <si>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</si>
  <si>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</si>
  <si>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</si>
  <si>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</si>
  <si>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</si>
  <si>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</si>
  <si>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</si>
  <si>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</si>
  <si>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</si>
  <si>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</si>
  <si>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</si>
  <si>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EBP: MIRED BARRANQUILLA IPS S.A.S NIT. 901.139.193</t>
  </si>
  <si>
    <t>FECHA DE CORTE DE CONCILIACIÓN: 31 DE DICIEMBRE DE 2025</t>
  </si>
  <si>
    <t>MIRED BARRANQUILLA IPS SAS</t>
  </si>
  <si>
    <t>FE</t>
  </si>
  <si>
    <t>FE132106</t>
  </si>
  <si>
    <t>FE159090</t>
  </si>
  <si>
    <t>FE555763</t>
  </si>
  <si>
    <t>FE558814</t>
  </si>
  <si>
    <t>FE562316</t>
  </si>
  <si>
    <t>FE586543</t>
  </si>
  <si>
    <t>FE605622</t>
  </si>
  <si>
    <t>FE610297</t>
  </si>
  <si>
    <t>FE734051</t>
  </si>
  <si>
    <t>FE734061</t>
  </si>
  <si>
    <t>FE761243</t>
  </si>
  <si>
    <t>FE763082</t>
  </si>
  <si>
    <t>FE777483</t>
  </si>
  <si>
    <t>FE777499</t>
  </si>
  <si>
    <t>FE784451</t>
  </si>
  <si>
    <t>FE784906</t>
  </si>
  <si>
    <t>FE791561</t>
  </si>
  <si>
    <t>FE794266</t>
  </si>
  <si>
    <t>FE794269</t>
  </si>
  <si>
    <t>FE794274</t>
  </si>
  <si>
    <t>FE794277</t>
  </si>
  <si>
    <t>FE794280</t>
  </si>
  <si>
    <t>FE794287</t>
  </si>
  <si>
    <t>FE794289</t>
  </si>
  <si>
    <t>FE794291</t>
  </si>
  <si>
    <t>FE794292</t>
  </si>
  <si>
    <t>FE794294</t>
  </si>
  <si>
    <t>FE794299</t>
  </si>
  <si>
    <t>FE794300</t>
  </si>
  <si>
    <t>FE794301</t>
  </si>
  <si>
    <t>FE794306</t>
  </si>
  <si>
    <t>FE794309</t>
  </si>
  <si>
    <t>FE794312</t>
  </si>
  <si>
    <t>FE794316</t>
  </si>
  <si>
    <t>FE794319</t>
  </si>
  <si>
    <t>FE794321</t>
  </si>
  <si>
    <t>FE794323</t>
  </si>
  <si>
    <t>FE794326</t>
  </si>
  <si>
    <t>FE794331</t>
  </si>
  <si>
    <t>FE794333</t>
  </si>
  <si>
    <t>FE794339</t>
  </si>
  <si>
    <t>FE794343</t>
  </si>
  <si>
    <t>FE794346</t>
  </si>
  <si>
    <t>FE794348</t>
  </si>
  <si>
    <t>FE794351</t>
  </si>
  <si>
    <t>FE794355</t>
  </si>
  <si>
    <t>FE794360</t>
  </si>
  <si>
    <t>FE794363</t>
  </si>
  <si>
    <t>FE794367</t>
  </si>
  <si>
    <t>FE794368</t>
  </si>
  <si>
    <t>FE794369</t>
  </si>
  <si>
    <t>FE794371</t>
  </si>
  <si>
    <t>FE794373</t>
  </si>
  <si>
    <t>FE794376</t>
  </si>
  <si>
    <t>FE794380</t>
  </si>
  <si>
    <t>FE794389</t>
  </si>
  <si>
    <t>FE794397</t>
  </si>
  <si>
    <t>FE794400</t>
  </si>
  <si>
    <t>FE794403</t>
  </si>
  <si>
    <t>FE794406</t>
  </si>
  <si>
    <t>FE794411</t>
  </si>
  <si>
    <t>FE794414</t>
  </si>
  <si>
    <t>FE794417</t>
  </si>
  <si>
    <t>SUBSIDIADO</t>
  </si>
  <si>
    <t>NI</t>
  </si>
  <si>
    <t>FECHA</t>
  </si>
  <si>
    <t>TIPOLOGÍA</t>
  </si>
  <si>
    <t>OBSERVACIONES COMFAORIENTE</t>
  </si>
  <si>
    <t>FACTURA NO REGISTRADA</t>
  </si>
  <si>
    <t>FACTURA DEVUELTA</t>
  </si>
  <si>
    <t>IMPUESTO</t>
  </si>
  <si>
    <t>EGRESO</t>
  </si>
  <si>
    <t>GLOSA POR CONCILIAR</t>
  </si>
  <si>
    <t>GLOSAS POR CONCILIAR</t>
  </si>
  <si>
    <t>FACTURAS NO REGISTRADAS</t>
  </si>
  <si>
    <t>FACTURA A CARGO DE LA ADRES RESOLUCION 1463/2020 (MINSALUD)</t>
  </si>
  <si>
    <t>PREFIJO + FACTURA</t>
  </si>
  <si>
    <t>ACTA N° AC0019-2026</t>
  </si>
  <si>
    <t>FECHA DE INICIO DE CONCILIACIÓN: 09 DE MARZO DE 2026</t>
  </si>
  <si>
    <t>FECHA DE CIERRE DE CONCILIACIÓN: 13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</si>
</sst>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#,##0;[Red]#,##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2060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43" fontId="5" fillId="0" borderId="0" xfId="1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43" fontId="5" fillId="0" borderId="0" xfId="1" applyFont="1"/>
    <xf numFmtId="43" fontId="5" fillId="0" borderId="0" xfId="1" applyFont="1" applyFill="1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NumberFormat="1" applyFont="1"/>
    <xf numFmtId="164" fontId="4" fillId="0" borderId="0" xfId="1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4" fontId="4" fillId="2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9" fillId="0" borderId="1" xfId="0" applyNumberFormat="1" applyFont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165" fontId="9" fillId="0" borderId="1" xfId="2" applyNumberFormat="1" applyFont="1" applyBorder="1" applyAlignment="1"/>
    <xf numFmtId="165" fontId="9" fillId="0" borderId="1" xfId="0" applyNumberFormat="1" applyFont="1" applyBorder="1"/>
    <xf numFmtId="165" fontId="9" fillId="0" borderId="1" xfId="1" applyNumberFormat="1" applyFont="1" applyBorder="1" applyAlignment="1"/>
    <xf numFmtId="0" fontId="9" fillId="0" borderId="1" xfId="0" applyFont="1" applyBorder="1"/>
    <xf numFmtId="0" fontId="9" fillId="0" borderId="0" xfId="0" applyFont="1"/>
    <xf numFmtId="165" fontId="9" fillId="0" borderId="1" xfId="1" applyNumberFormat="1" applyFont="1" applyFill="1" applyBorder="1" applyAlignment="1">
      <alignment horizontal="right" vertical="center"/>
    </xf>
    <xf numFmtId="14" fontId="9" fillId="0" borderId="1" xfId="0" applyNumberFormat="1" applyFont="1" applyBorder="1" applyAlignment="1">
      <alignment horizontal="center" vertical="center"/>
    </xf>
    <xf numFmtId="165" fontId="9" fillId="0" borderId="1" xfId="2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1" fontId="9" fillId="0" borderId="1" xfId="2" applyNumberFormat="1" applyFont="1" applyBorder="1" applyAlignment="1">
      <alignment horizontal="center"/>
    </xf>
    <xf numFmtId="14" fontId="9" fillId="0" borderId="1" xfId="2" applyNumberFormat="1" applyFont="1" applyBorder="1" applyAlignment="1">
      <alignment horizontal="center"/>
    </xf>
    <xf numFmtId="165" fontId="9" fillId="0" borderId="1" xfId="1" applyNumberFormat="1" applyFont="1" applyBorder="1" applyAlignment="1">
      <alignment horizontal="right"/>
    </xf>
    <xf numFmtId="164" fontId="9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9" fillId="0" borderId="1" xfId="0" applyFont="1" applyBorder="1" applyAlignment="1">
      <alignment horizontal="left" vertical="center"/>
    </xf>
  </cellXfs>
  <cellStyles count="5">
    <cellStyle name="Millares" xfId="1" builtinId="3"/>
    <cellStyle name="Millares 2" xfId="3" xr:uid="{196C1302-C2C7-4D6E-8934-251B0D844D41}"/>
    <cellStyle name="Moneda" xfId="2" builtinId="4"/>
    <cellStyle name="Moneda 2" xfId="4" xr:uid="{32824F1A-1655-46A0-8B8F-DCC42C03F97C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U73"/>
  <sheetViews>
    <sheetView tabSelected="1" zoomScale="90" zoomScaleNormal="90" workbookViewId="0">
      <pane ySplit="10" topLeftCell="A11" activePane="bottomLeft" state="frozen"/>
      <selection pane="bottomLeft" activeCell="C23" sqref="C23"/>
    </sheetView>
  </sheetViews>
  <sheetFormatPr baseColWidth="10" defaultColWidth="11.5703125" defaultRowHeight="12.75" x14ac:dyDescent="0.2"/>
  <cols>
    <col min="1" max="1" width="9.5703125" style="2" customWidth="1"/>
    <col min="2" max="2" width="12" style="2" customWidth="1"/>
    <col min="3" max="3" width="28.85546875" style="2" customWidth="1"/>
    <col min="4" max="4" width="8.28515625" style="2" customWidth="1"/>
    <col min="5" max="6" width="12.42578125" style="2" customWidth="1"/>
    <col min="7" max="7" width="9.7109375" style="2" customWidth="1"/>
    <col min="8" max="8" width="13.28515625" style="2" customWidth="1"/>
    <col min="9" max="9" width="13.42578125" style="2" customWidth="1"/>
    <col min="10" max="11" width="12.140625" style="2" customWidth="1"/>
    <col min="12" max="12" width="13.85546875" style="38" customWidth="1"/>
    <col min="13" max="13" width="11.5703125" style="2"/>
    <col min="14" max="14" width="65.140625" style="5" customWidth="1"/>
    <col min="15" max="15" width="16" style="2" customWidth="1"/>
    <col min="16" max="16" width="24.140625" style="2" customWidth="1"/>
    <col min="17" max="17" width="14.7109375" style="2" customWidth="1"/>
    <col min="18" max="18" width="13.85546875" style="2" customWidth="1"/>
    <col min="19" max="19" width="11.7109375" style="2" bestFit="1" customWidth="1"/>
    <col min="20" max="20" width="13.140625" style="2" customWidth="1"/>
    <col min="21" max="21" width="14.42578125" style="2" customWidth="1"/>
    <col min="22" max="16384" width="11.5703125" style="2"/>
  </cols>
  <sheetData>
    <row r="1" spans="1:21" ht="13.5" customHeight="1" x14ac:dyDescent="0.2">
      <c r="A1" s="1" t="s">
        <v>0</v>
      </c>
      <c r="E1" s="3"/>
      <c r="F1" s="3"/>
      <c r="L1" s="4"/>
    </row>
    <row r="2" spans="1:21" ht="13.5" customHeight="1" x14ac:dyDescent="0.2">
      <c r="A2" s="6" t="s">
        <v>1</v>
      </c>
      <c r="E2" s="3"/>
      <c r="F2" s="3"/>
      <c r="L2" s="4"/>
    </row>
    <row r="3" spans="1:21" ht="13.5" customHeight="1" x14ac:dyDescent="0.2">
      <c r="A3" s="6" t="s">
        <v>14</v>
      </c>
      <c r="E3" s="3"/>
      <c r="F3" s="3"/>
      <c r="L3" s="4"/>
    </row>
    <row r="4" spans="1:21" ht="13.5" customHeight="1" x14ac:dyDescent="0.2">
      <c r="A4" s="6" t="s">
        <v>95</v>
      </c>
      <c r="E4" s="3"/>
      <c r="F4" s="3"/>
      <c r="L4" s="4"/>
    </row>
    <row r="5" spans="1:21" ht="13.5" customHeight="1" x14ac:dyDescent="0.2">
      <c r="A5" s="6" t="s">
        <v>15</v>
      </c>
      <c r="E5" s="3"/>
      <c r="F5" s="3"/>
      <c r="L5" s="4"/>
    </row>
    <row r="6" spans="1:21" ht="13.5" customHeight="1" x14ac:dyDescent="0.2">
      <c r="A6" s="6" t="s">
        <v>96</v>
      </c>
      <c r="E6" s="3"/>
      <c r="F6" s="3"/>
      <c r="L6" s="4"/>
      <c r="M6" s="7"/>
    </row>
    <row r="7" spans="1:21" ht="13.5" customHeight="1" x14ac:dyDescent="0.2">
      <c r="A7" s="6" t="s">
        <v>97</v>
      </c>
      <c r="E7" s="3"/>
      <c r="F7" s="3"/>
      <c r="L7" s="4"/>
      <c r="M7" s="7"/>
    </row>
    <row r="8" spans="1:21" ht="13.5" customHeight="1" x14ac:dyDescent="0.2">
      <c r="A8" s="6" t="s">
        <v>2</v>
      </c>
      <c r="E8" s="3"/>
      <c r="F8" s="3"/>
      <c r="L8" s="4"/>
      <c r="M8" s="8"/>
    </row>
    <row r="9" spans="1:21" ht="18.600000000000001" customHeight="1" x14ac:dyDescent="0.2">
      <c r="A9" s="9"/>
      <c r="B9" s="9"/>
      <c r="C9" s="9"/>
      <c r="D9" s="9"/>
      <c r="E9" s="10"/>
      <c r="F9" s="10"/>
      <c r="H9" s="11"/>
      <c r="I9" s="11"/>
      <c r="J9" s="9"/>
      <c r="K9" s="9"/>
      <c r="L9" s="12">
        <f>SUBTOTAL(9,L11:L73)</f>
        <v>99557167</v>
      </c>
      <c r="M9" s="13"/>
      <c r="N9" s="5" t="str">
        <f>IFERROR(VLOOKUP(#REF!,radicado1,3,FALSE),"")</f>
        <v/>
      </c>
      <c r="O9" s="11">
        <f t="shared" ref="O9:S9" si="0">SUBTOTAL(9,O11:O73)</f>
        <v>89889460</v>
      </c>
      <c r="P9" s="11">
        <f t="shared" si="0"/>
        <v>80800</v>
      </c>
      <c r="Q9" s="11">
        <f t="shared" si="0"/>
        <v>6076034</v>
      </c>
      <c r="R9" s="11">
        <f t="shared" si="0"/>
        <v>461371</v>
      </c>
      <c r="S9" s="11">
        <f t="shared" si="0"/>
        <v>3049502</v>
      </c>
      <c r="T9" s="2" t="str">
        <f>IFERROR(VLOOKUP(#REF!,PAGOS,4,FALSE),"")</f>
        <v/>
      </c>
      <c r="U9" s="2" t="str">
        <f>IFERROR(VLOOKUP(#REF!,PAGOS,5,FALSE),"")</f>
        <v/>
      </c>
    </row>
    <row r="10" spans="1:21" ht="45" customHeight="1" x14ac:dyDescent="0.2">
      <c r="A10" s="14" t="s">
        <v>3</v>
      </c>
      <c r="B10" s="14" t="s">
        <v>4</v>
      </c>
      <c r="C10" s="14" t="s">
        <v>5</v>
      </c>
      <c r="D10" s="14" t="s">
        <v>13</v>
      </c>
      <c r="E10" s="14" t="s">
        <v>6</v>
      </c>
      <c r="F10" s="14" t="s">
        <v>94</v>
      </c>
      <c r="G10" s="14" t="s">
        <v>7</v>
      </c>
      <c r="H10" s="14" t="s">
        <v>8</v>
      </c>
      <c r="I10" s="14" t="s">
        <v>9</v>
      </c>
      <c r="J10" s="14" t="s">
        <v>10</v>
      </c>
      <c r="K10" s="14" t="s">
        <v>11</v>
      </c>
      <c r="L10" s="14" t="s">
        <v>12</v>
      </c>
      <c r="M10" s="15" t="s">
        <v>84</v>
      </c>
      <c r="N10" s="15" t="s">
        <v>85</v>
      </c>
      <c r="O10" s="15" t="s">
        <v>91</v>
      </c>
      <c r="P10" s="15" t="s">
        <v>93</v>
      </c>
      <c r="Q10" s="15" t="s">
        <v>92</v>
      </c>
      <c r="R10" s="15" t="s">
        <v>87</v>
      </c>
      <c r="S10" s="15" t="s">
        <v>88</v>
      </c>
      <c r="T10" s="15" t="s">
        <v>89</v>
      </c>
      <c r="U10" s="15" t="s">
        <v>83</v>
      </c>
    </row>
    <row r="11" spans="1:21" s="27" customFormat="1" ht="15" customHeight="1" x14ac:dyDescent="0.2">
      <c r="A11" s="16" t="s">
        <v>82</v>
      </c>
      <c r="B11" s="16">
        <v>901139193</v>
      </c>
      <c r="C11" s="16" t="s">
        <v>16</v>
      </c>
      <c r="D11" s="16" t="s">
        <v>17</v>
      </c>
      <c r="E11" s="16">
        <v>132106</v>
      </c>
      <c r="F11" s="16" t="s">
        <v>18</v>
      </c>
      <c r="G11" s="18">
        <v>2021</v>
      </c>
      <c r="H11" s="28">
        <v>80800</v>
      </c>
      <c r="I11" s="20" t="s">
        <v>81</v>
      </c>
      <c r="J11" s="29">
        <v>44463</v>
      </c>
      <c r="K11" s="29">
        <v>44481</v>
      </c>
      <c r="L11" s="28">
        <v>80800</v>
      </c>
      <c r="M11" s="16">
        <v>1</v>
      </c>
      <c r="N11" s="39" t="s">
        <v>93</v>
      </c>
      <c r="O11" s="30"/>
      <c r="P11" s="31">
        <v>80800</v>
      </c>
      <c r="Q11" s="31"/>
      <c r="R11" s="31"/>
      <c r="S11" s="31"/>
      <c r="T11" s="32"/>
      <c r="U11" s="32"/>
    </row>
    <row r="12" spans="1:21" s="27" customFormat="1" x14ac:dyDescent="0.2">
      <c r="A12" s="16" t="s">
        <v>82</v>
      </c>
      <c r="B12" s="16">
        <v>901139193</v>
      </c>
      <c r="C12" s="16" t="s">
        <v>16</v>
      </c>
      <c r="D12" s="16" t="s">
        <v>17</v>
      </c>
      <c r="E12" s="17">
        <v>586543</v>
      </c>
      <c r="F12" s="17" t="s">
        <v>23</v>
      </c>
      <c r="G12" s="18">
        <v>2024</v>
      </c>
      <c r="H12" s="19">
        <v>461371</v>
      </c>
      <c r="I12" s="20" t="s">
        <v>81</v>
      </c>
      <c r="J12" s="21">
        <v>45616</v>
      </c>
      <c r="K12" s="21">
        <v>45629</v>
      </c>
      <c r="L12" s="19">
        <v>461371</v>
      </c>
      <c r="M12" s="17">
        <v>1</v>
      </c>
      <c r="N12" s="22" t="s">
        <v>87</v>
      </c>
      <c r="O12" s="23"/>
      <c r="P12" s="24"/>
      <c r="Q12" s="24"/>
      <c r="R12" s="25">
        <v>461371</v>
      </c>
      <c r="S12" s="24"/>
      <c r="T12" s="26"/>
      <c r="U12" s="26"/>
    </row>
    <row r="13" spans="1:21" s="27" customFormat="1" x14ac:dyDescent="0.2">
      <c r="A13" s="16" t="s">
        <v>82</v>
      </c>
      <c r="B13" s="16">
        <v>901139193</v>
      </c>
      <c r="C13" s="16" t="s">
        <v>16</v>
      </c>
      <c r="D13" s="16" t="s">
        <v>17</v>
      </c>
      <c r="E13" s="17">
        <v>784906</v>
      </c>
      <c r="F13" s="17" t="s">
        <v>33</v>
      </c>
      <c r="G13" s="18">
        <v>2025</v>
      </c>
      <c r="H13" s="19">
        <v>180600</v>
      </c>
      <c r="I13" s="20" t="s">
        <v>81</v>
      </c>
      <c r="J13" s="21">
        <v>45979</v>
      </c>
      <c r="K13" s="21">
        <v>45979</v>
      </c>
      <c r="L13" s="19">
        <v>180600</v>
      </c>
      <c r="M13" s="17">
        <v>1</v>
      </c>
      <c r="N13" s="22" t="s">
        <v>86</v>
      </c>
      <c r="O13" s="23"/>
      <c r="P13" s="24"/>
      <c r="Q13" s="24">
        <v>180600</v>
      </c>
      <c r="R13" s="24"/>
      <c r="S13" s="24"/>
      <c r="T13" s="26"/>
      <c r="U13" s="26"/>
    </row>
    <row r="14" spans="1:21" s="27" customFormat="1" x14ac:dyDescent="0.2">
      <c r="A14" s="16" t="s">
        <v>82</v>
      </c>
      <c r="B14" s="16">
        <v>901139193</v>
      </c>
      <c r="C14" s="16" t="s">
        <v>16</v>
      </c>
      <c r="D14" s="16" t="s">
        <v>17</v>
      </c>
      <c r="E14" s="17">
        <v>791561</v>
      </c>
      <c r="F14" s="17" t="s">
        <v>34</v>
      </c>
      <c r="G14" s="18">
        <v>2025</v>
      </c>
      <c r="H14" s="19">
        <v>4794434</v>
      </c>
      <c r="I14" s="20" t="s">
        <v>81</v>
      </c>
      <c r="J14" s="21">
        <v>45990</v>
      </c>
      <c r="K14" s="21">
        <v>45990</v>
      </c>
      <c r="L14" s="19">
        <v>4794434</v>
      </c>
      <c r="M14" s="17">
        <v>1</v>
      </c>
      <c r="N14" s="22" t="s">
        <v>86</v>
      </c>
      <c r="O14" s="23"/>
      <c r="P14" s="24"/>
      <c r="Q14" s="24">
        <v>4794434</v>
      </c>
      <c r="R14" s="24"/>
      <c r="S14" s="24"/>
      <c r="T14" s="26"/>
      <c r="U14" s="26"/>
    </row>
    <row r="15" spans="1:21" s="27" customFormat="1" x14ac:dyDescent="0.2">
      <c r="A15" s="16" t="s">
        <v>82</v>
      </c>
      <c r="B15" s="16">
        <v>901139193</v>
      </c>
      <c r="C15" s="16" t="s">
        <v>16</v>
      </c>
      <c r="D15" s="16" t="s">
        <v>17</v>
      </c>
      <c r="E15" s="17">
        <v>794291</v>
      </c>
      <c r="F15" s="17" t="s">
        <v>42</v>
      </c>
      <c r="G15" s="18">
        <v>2025</v>
      </c>
      <c r="H15" s="19">
        <v>580800</v>
      </c>
      <c r="I15" s="20" t="s">
        <v>81</v>
      </c>
      <c r="J15" s="21">
        <v>45994</v>
      </c>
      <c r="K15" s="21">
        <v>45994</v>
      </c>
      <c r="L15" s="19">
        <v>580800</v>
      </c>
      <c r="M15" s="17">
        <v>1</v>
      </c>
      <c r="N15" s="22" t="s">
        <v>86</v>
      </c>
      <c r="O15" s="23"/>
      <c r="P15" s="24"/>
      <c r="Q15" s="24">
        <v>580800</v>
      </c>
      <c r="R15" s="24"/>
      <c r="S15" s="24"/>
      <c r="T15" s="26"/>
      <c r="U15" s="26"/>
    </row>
    <row r="16" spans="1:21" s="27" customFormat="1" x14ac:dyDescent="0.2">
      <c r="A16" s="16" t="s">
        <v>82</v>
      </c>
      <c r="B16" s="16">
        <v>901139193</v>
      </c>
      <c r="C16" s="16" t="s">
        <v>16</v>
      </c>
      <c r="D16" s="16" t="s">
        <v>17</v>
      </c>
      <c r="E16" s="17">
        <v>794292</v>
      </c>
      <c r="F16" s="17" t="s">
        <v>43</v>
      </c>
      <c r="G16" s="18">
        <v>2025</v>
      </c>
      <c r="H16" s="19">
        <v>265200</v>
      </c>
      <c r="I16" s="20" t="s">
        <v>81</v>
      </c>
      <c r="J16" s="21">
        <v>45994</v>
      </c>
      <c r="K16" s="21">
        <v>45994</v>
      </c>
      <c r="L16" s="19">
        <v>265200</v>
      </c>
      <c r="M16" s="17">
        <v>1</v>
      </c>
      <c r="N16" s="22" t="s">
        <v>86</v>
      </c>
      <c r="O16" s="23"/>
      <c r="P16" s="24"/>
      <c r="Q16" s="24">
        <v>265200</v>
      </c>
      <c r="R16" s="24"/>
      <c r="S16" s="24"/>
      <c r="T16" s="26"/>
      <c r="U16" s="26"/>
    </row>
    <row r="17" spans="1:21" s="27" customFormat="1" x14ac:dyDescent="0.2">
      <c r="A17" s="16" t="s">
        <v>82</v>
      </c>
      <c r="B17" s="16">
        <v>901139193</v>
      </c>
      <c r="C17" s="16" t="s">
        <v>16</v>
      </c>
      <c r="D17" s="16" t="s">
        <v>17</v>
      </c>
      <c r="E17" s="17">
        <v>794300</v>
      </c>
      <c r="F17" s="17" t="s">
        <v>46</v>
      </c>
      <c r="G17" s="18">
        <v>2025</v>
      </c>
      <c r="H17" s="19">
        <v>75400</v>
      </c>
      <c r="I17" s="20" t="s">
        <v>81</v>
      </c>
      <c r="J17" s="21">
        <v>45994</v>
      </c>
      <c r="K17" s="21">
        <v>45994</v>
      </c>
      <c r="L17" s="19">
        <v>75400</v>
      </c>
      <c r="M17" s="17">
        <v>1</v>
      </c>
      <c r="N17" s="22" t="s">
        <v>86</v>
      </c>
      <c r="O17" s="23"/>
      <c r="P17" s="24"/>
      <c r="Q17" s="24">
        <v>75400</v>
      </c>
      <c r="R17" s="24"/>
      <c r="S17" s="24"/>
      <c r="T17" s="26"/>
      <c r="U17" s="26"/>
    </row>
    <row r="18" spans="1:21" s="27" customFormat="1" x14ac:dyDescent="0.2">
      <c r="A18" s="16" t="s">
        <v>82</v>
      </c>
      <c r="B18" s="16">
        <v>901139193</v>
      </c>
      <c r="C18" s="16" t="s">
        <v>16</v>
      </c>
      <c r="D18" s="16" t="s">
        <v>17</v>
      </c>
      <c r="E18" s="17">
        <v>794301</v>
      </c>
      <c r="F18" s="17" t="s">
        <v>47</v>
      </c>
      <c r="G18" s="18">
        <v>2025</v>
      </c>
      <c r="H18" s="19">
        <v>52100</v>
      </c>
      <c r="I18" s="20" t="s">
        <v>81</v>
      </c>
      <c r="J18" s="21">
        <v>45994</v>
      </c>
      <c r="K18" s="21">
        <v>45994</v>
      </c>
      <c r="L18" s="19">
        <v>52100</v>
      </c>
      <c r="M18" s="17">
        <v>1</v>
      </c>
      <c r="N18" s="22" t="s">
        <v>86</v>
      </c>
      <c r="O18" s="23"/>
      <c r="P18" s="24"/>
      <c r="Q18" s="24">
        <v>52100</v>
      </c>
      <c r="R18" s="24"/>
      <c r="S18" s="24"/>
      <c r="T18" s="26"/>
      <c r="U18" s="26"/>
    </row>
    <row r="19" spans="1:21" s="27" customFormat="1" x14ac:dyDescent="0.2">
      <c r="A19" s="16" t="s">
        <v>82</v>
      </c>
      <c r="B19" s="16">
        <v>901139193</v>
      </c>
      <c r="C19" s="16" t="s">
        <v>16</v>
      </c>
      <c r="D19" s="16" t="s">
        <v>17</v>
      </c>
      <c r="E19" s="17">
        <v>794319</v>
      </c>
      <c r="F19" s="17" t="s">
        <v>52</v>
      </c>
      <c r="G19" s="18">
        <v>2025</v>
      </c>
      <c r="H19" s="19">
        <v>75400</v>
      </c>
      <c r="I19" s="20" t="s">
        <v>81</v>
      </c>
      <c r="J19" s="21">
        <v>45994</v>
      </c>
      <c r="K19" s="21">
        <v>45994</v>
      </c>
      <c r="L19" s="19">
        <v>75400</v>
      </c>
      <c r="M19" s="17">
        <v>1</v>
      </c>
      <c r="N19" s="22" t="s">
        <v>86</v>
      </c>
      <c r="O19" s="23"/>
      <c r="P19" s="24"/>
      <c r="Q19" s="24">
        <v>75400</v>
      </c>
      <c r="R19" s="24"/>
      <c r="S19" s="24"/>
      <c r="T19" s="26"/>
      <c r="U19" s="26"/>
    </row>
    <row r="20" spans="1:21" s="33" customFormat="1" ht="12" customHeight="1" x14ac:dyDescent="0.2">
      <c r="A20" s="16" t="s">
        <v>82</v>
      </c>
      <c r="B20" s="16">
        <v>901139193</v>
      </c>
      <c r="C20" s="16" t="s">
        <v>16</v>
      </c>
      <c r="D20" s="16" t="s">
        <v>17</v>
      </c>
      <c r="E20" s="17">
        <v>794363</v>
      </c>
      <c r="F20" s="17" t="s">
        <v>65</v>
      </c>
      <c r="G20" s="18">
        <v>2025</v>
      </c>
      <c r="H20" s="19">
        <v>52100</v>
      </c>
      <c r="I20" s="20" t="s">
        <v>81</v>
      </c>
      <c r="J20" s="21">
        <v>45994</v>
      </c>
      <c r="K20" s="21">
        <v>45994</v>
      </c>
      <c r="L20" s="19">
        <v>52100</v>
      </c>
      <c r="M20" s="17">
        <v>1</v>
      </c>
      <c r="N20" s="22" t="s">
        <v>86</v>
      </c>
      <c r="O20" s="23"/>
      <c r="P20" s="24"/>
      <c r="Q20" s="24">
        <v>52100</v>
      </c>
      <c r="R20" s="24"/>
      <c r="S20" s="24"/>
      <c r="T20" s="26"/>
      <c r="U20" s="26"/>
    </row>
    <row r="21" spans="1:21" s="27" customFormat="1" x14ac:dyDescent="0.2">
      <c r="A21" s="16" t="s">
        <v>82</v>
      </c>
      <c r="B21" s="16">
        <v>901139193</v>
      </c>
      <c r="C21" s="16" t="s">
        <v>16</v>
      </c>
      <c r="D21" s="16" t="s">
        <v>17</v>
      </c>
      <c r="E21" s="16">
        <v>159090</v>
      </c>
      <c r="F21" s="16" t="s">
        <v>19</v>
      </c>
      <c r="G21" s="18">
        <v>2021</v>
      </c>
      <c r="H21" s="28">
        <v>211700</v>
      </c>
      <c r="I21" s="20" t="s">
        <v>81</v>
      </c>
      <c r="J21" s="29">
        <v>44564</v>
      </c>
      <c r="K21" s="29">
        <v>45951</v>
      </c>
      <c r="L21" s="28">
        <v>211700</v>
      </c>
      <c r="M21" s="17">
        <v>1</v>
      </c>
      <c r="N21" s="22" t="s">
        <v>90</v>
      </c>
      <c r="O21" s="23">
        <v>211700</v>
      </c>
      <c r="P21" s="24"/>
      <c r="Q21" s="24"/>
      <c r="R21" s="24"/>
      <c r="S21" s="24"/>
      <c r="T21" s="26"/>
      <c r="U21" s="26"/>
    </row>
    <row r="22" spans="1:21" s="27" customFormat="1" x14ac:dyDescent="0.2">
      <c r="A22" s="16" t="s">
        <v>82</v>
      </c>
      <c r="B22" s="16">
        <v>901139193</v>
      </c>
      <c r="C22" s="16" t="s">
        <v>16</v>
      </c>
      <c r="D22" s="16" t="s">
        <v>17</v>
      </c>
      <c r="E22" s="17">
        <v>734051</v>
      </c>
      <c r="F22" s="17" t="s">
        <v>26</v>
      </c>
      <c r="G22" s="18">
        <v>2025</v>
      </c>
      <c r="H22" s="19">
        <v>17380360</v>
      </c>
      <c r="I22" s="20" t="s">
        <v>81</v>
      </c>
      <c r="J22" s="21">
        <v>45903</v>
      </c>
      <c r="K22" s="21">
        <v>45919</v>
      </c>
      <c r="L22" s="19">
        <v>17380360</v>
      </c>
      <c r="M22" s="17">
        <v>1</v>
      </c>
      <c r="N22" s="22" t="s">
        <v>90</v>
      </c>
      <c r="O22" s="23">
        <v>17380360</v>
      </c>
      <c r="P22" s="24"/>
      <c r="Q22" s="24"/>
      <c r="R22" s="24"/>
      <c r="S22" s="24"/>
      <c r="T22" s="26"/>
      <c r="U22" s="26"/>
    </row>
    <row r="23" spans="1:21" s="27" customFormat="1" x14ac:dyDescent="0.2">
      <c r="A23" s="16" t="s">
        <v>82</v>
      </c>
      <c r="B23" s="16">
        <v>901139193</v>
      </c>
      <c r="C23" s="16" t="s">
        <v>16</v>
      </c>
      <c r="D23" s="16" t="s">
        <v>17</v>
      </c>
      <c r="E23" s="17">
        <v>734061</v>
      </c>
      <c r="F23" s="17" t="s">
        <v>27</v>
      </c>
      <c r="G23" s="18">
        <v>2025</v>
      </c>
      <c r="H23" s="19">
        <v>3687580</v>
      </c>
      <c r="I23" s="20" t="s">
        <v>81</v>
      </c>
      <c r="J23" s="21">
        <v>45903</v>
      </c>
      <c r="K23" s="21">
        <v>45919</v>
      </c>
      <c r="L23" s="19">
        <v>3687580</v>
      </c>
      <c r="M23" s="17">
        <v>1</v>
      </c>
      <c r="N23" s="22" t="s">
        <v>90</v>
      </c>
      <c r="O23" s="23">
        <v>3687580</v>
      </c>
      <c r="P23" s="24"/>
      <c r="Q23" s="24"/>
      <c r="R23" s="24"/>
      <c r="S23" s="24"/>
      <c r="T23" s="26"/>
      <c r="U23" s="26"/>
    </row>
    <row r="24" spans="1:21" s="27" customFormat="1" x14ac:dyDescent="0.2">
      <c r="A24" s="16" t="s">
        <v>82</v>
      </c>
      <c r="B24" s="16">
        <v>901139193</v>
      </c>
      <c r="C24" s="16" t="s">
        <v>16</v>
      </c>
      <c r="D24" s="16" t="s">
        <v>17</v>
      </c>
      <c r="E24" s="17">
        <v>794266</v>
      </c>
      <c r="F24" s="17" t="s">
        <v>35</v>
      </c>
      <c r="G24" s="18">
        <v>2025</v>
      </c>
      <c r="H24" s="19">
        <v>8891492</v>
      </c>
      <c r="I24" s="20" t="s">
        <v>81</v>
      </c>
      <c r="J24" s="21">
        <v>45994</v>
      </c>
      <c r="K24" s="21">
        <v>45996</v>
      </c>
      <c r="L24" s="19">
        <v>8891492</v>
      </c>
      <c r="M24" s="17">
        <v>1</v>
      </c>
      <c r="N24" s="22" t="s">
        <v>90</v>
      </c>
      <c r="O24" s="23">
        <v>8891492</v>
      </c>
      <c r="P24" s="24"/>
      <c r="Q24" s="24"/>
      <c r="R24" s="24"/>
      <c r="S24" s="24"/>
      <c r="T24" s="26"/>
      <c r="U24" s="26"/>
    </row>
    <row r="25" spans="1:21" s="27" customFormat="1" x14ac:dyDescent="0.2">
      <c r="A25" s="16" t="s">
        <v>82</v>
      </c>
      <c r="B25" s="16">
        <v>901139193</v>
      </c>
      <c r="C25" s="16" t="s">
        <v>16</v>
      </c>
      <c r="D25" s="16" t="s">
        <v>17</v>
      </c>
      <c r="E25" s="17">
        <v>794306</v>
      </c>
      <c r="F25" s="17" t="s">
        <v>48</v>
      </c>
      <c r="G25" s="18">
        <v>2025</v>
      </c>
      <c r="H25" s="19">
        <v>17409909</v>
      </c>
      <c r="I25" s="20" t="s">
        <v>81</v>
      </c>
      <c r="J25" s="21">
        <v>45994</v>
      </c>
      <c r="K25" s="21">
        <v>45996</v>
      </c>
      <c r="L25" s="19">
        <v>17409909</v>
      </c>
      <c r="M25" s="17">
        <v>1</v>
      </c>
      <c r="N25" s="22" t="s">
        <v>90</v>
      </c>
      <c r="O25" s="23">
        <v>17409909</v>
      </c>
      <c r="P25" s="24"/>
      <c r="Q25" s="24"/>
      <c r="R25" s="24"/>
      <c r="S25" s="24"/>
      <c r="T25" s="26"/>
      <c r="U25" s="26"/>
    </row>
    <row r="26" spans="1:21" s="27" customFormat="1" x14ac:dyDescent="0.2">
      <c r="A26" s="16" t="s">
        <v>82</v>
      </c>
      <c r="B26" s="16">
        <v>901139193</v>
      </c>
      <c r="C26" s="16" t="s">
        <v>16</v>
      </c>
      <c r="D26" s="16" t="s">
        <v>17</v>
      </c>
      <c r="E26" s="17">
        <v>794309</v>
      </c>
      <c r="F26" s="17" t="s">
        <v>49</v>
      </c>
      <c r="G26" s="18">
        <v>2025</v>
      </c>
      <c r="H26" s="19">
        <v>16697226</v>
      </c>
      <c r="I26" s="20" t="s">
        <v>81</v>
      </c>
      <c r="J26" s="21">
        <v>45994</v>
      </c>
      <c r="K26" s="21">
        <v>45996</v>
      </c>
      <c r="L26" s="19">
        <v>16697226</v>
      </c>
      <c r="M26" s="17">
        <v>1</v>
      </c>
      <c r="N26" s="22" t="s">
        <v>90</v>
      </c>
      <c r="O26" s="23">
        <v>16697226</v>
      </c>
      <c r="P26" s="24"/>
      <c r="Q26" s="24"/>
      <c r="R26" s="24"/>
      <c r="S26" s="24"/>
      <c r="T26" s="26"/>
      <c r="U26" s="26"/>
    </row>
    <row r="27" spans="1:21" s="27" customFormat="1" x14ac:dyDescent="0.2">
      <c r="A27" s="16" t="s">
        <v>82</v>
      </c>
      <c r="B27" s="16">
        <v>901139193</v>
      </c>
      <c r="C27" s="16" t="s">
        <v>16</v>
      </c>
      <c r="D27" s="16" t="s">
        <v>17</v>
      </c>
      <c r="E27" s="17">
        <v>794312</v>
      </c>
      <c r="F27" s="17" t="s">
        <v>50</v>
      </c>
      <c r="G27" s="18">
        <v>2025</v>
      </c>
      <c r="H27" s="19">
        <v>6047658</v>
      </c>
      <c r="I27" s="20" t="s">
        <v>81</v>
      </c>
      <c r="J27" s="21">
        <v>45994</v>
      </c>
      <c r="K27" s="21">
        <v>45996</v>
      </c>
      <c r="L27" s="19">
        <v>6047658</v>
      </c>
      <c r="M27" s="17">
        <v>1</v>
      </c>
      <c r="N27" s="22" t="s">
        <v>90</v>
      </c>
      <c r="O27" s="23">
        <v>6047658</v>
      </c>
      <c r="P27" s="24"/>
      <c r="Q27" s="24"/>
      <c r="R27" s="24"/>
      <c r="S27" s="24"/>
      <c r="T27" s="26"/>
      <c r="U27" s="26"/>
    </row>
    <row r="28" spans="1:21" s="27" customFormat="1" x14ac:dyDescent="0.2">
      <c r="A28" s="16" t="s">
        <v>82</v>
      </c>
      <c r="B28" s="16">
        <v>901139193</v>
      </c>
      <c r="C28" s="16" t="s">
        <v>16</v>
      </c>
      <c r="D28" s="16" t="s">
        <v>17</v>
      </c>
      <c r="E28" s="17">
        <v>794316</v>
      </c>
      <c r="F28" s="17" t="s">
        <v>51</v>
      </c>
      <c r="G28" s="18">
        <v>2025</v>
      </c>
      <c r="H28" s="19">
        <v>4478357</v>
      </c>
      <c r="I28" s="20" t="s">
        <v>81</v>
      </c>
      <c r="J28" s="21">
        <v>45994</v>
      </c>
      <c r="K28" s="21">
        <v>45996</v>
      </c>
      <c r="L28" s="19">
        <v>4478357</v>
      </c>
      <c r="M28" s="17">
        <v>1</v>
      </c>
      <c r="N28" s="22" t="s">
        <v>90</v>
      </c>
      <c r="O28" s="23">
        <v>4478357</v>
      </c>
      <c r="P28" s="24"/>
      <c r="Q28" s="24"/>
      <c r="R28" s="24"/>
      <c r="S28" s="24"/>
      <c r="T28" s="26"/>
      <c r="U28" s="26"/>
    </row>
    <row r="29" spans="1:21" s="27" customFormat="1" x14ac:dyDescent="0.2">
      <c r="A29" s="16" t="s">
        <v>82</v>
      </c>
      <c r="B29" s="16">
        <v>901139193</v>
      </c>
      <c r="C29" s="16" t="s">
        <v>16</v>
      </c>
      <c r="D29" s="16" t="s">
        <v>17</v>
      </c>
      <c r="E29" s="17">
        <v>794326</v>
      </c>
      <c r="F29" s="17" t="s">
        <v>55</v>
      </c>
      <c r="G29" s="18">
        <v>2025</v>
      </c>
      <c r="H29" s="19">
        <v>3167293</v>
      </c>
      <c r="I29" s="20" t="s">
        <v>81</v>
      </c>
      <c r="J29" s="21">
        <v>45994</v>
      </c>
      <c r="K29" s="21">
        <v>45996</v>
      </c>
      <c r="L29" s="19">
        <v>3167293</v>
      </c>
      <c r="M29" s="17">
        <v>1</v>
      </c>
      <c r="N29" s="22" t="s">
        <v>90</v>
      </c>
      <c r="O29" s="23">
        <v>3167293</v>
      </c>
      <c r="P29" s="24"/>
      <c r="Q29" s="24"/>
      <c r="R29" s="24"/>
      <c r="S29" s="24"/>
      <c r="T29" s="26"/>
      <c r="U29" s="26"/>
    </row>
    <row r="30" spans="1:21" s="27" customFormat="1" x14ac:dyDescent="0.2">
      <c r="A30" s="16" t="s">
        <v>82</v>
      </c>
      <c r="B30" s="16">
        <v>901139193</v>
      </c>
      <c r="C30" s="16" t="s">
        <v>16</v>
      </c>
      <c r="D30" s="16" t="s">
        <v>17</v>
      </c>
      <c r="E30" s="17">
        <v>794331</v>
      </c>
      <c r="F30" s="17" t="s">
        <v>56</v>
      </c>
      <c r="G30" s="18">
        <v>2025</v>
      </c>
      <c r="H30" s="19">
        <v>2469378</v>
      </c>
      <c r="I30" s="20" t="s">
        <v>81</v>
      </c>
      <c r="J30" s="21">
        <v>45994</v>
      </c>
      <c r="K30" s="21">
        <v>45996</v>
      </c>
      <c r="L30" s="19">
        <v>2469378</v>
      </c>
      <c r="M30" s="17">
        <v>1</v>
      </c>
      <c r="N30" s="22" t="s">
        <v>90</v>
      </c>
      <c r="O30" s="23">
        <v>2469378</v>
      </c>
      <c r="P30" s="24"/>
      <c r="Q30" s="24"/>
      <c r="R30" s="24"/>
      <c r="S30" s="24"/>
      <c r="T30" s="26"/>
      <c r="U30" s="26"/>
    </row>
    <row r="31" spans="1:21" s="27" customFormat="1" x14ac:dyDescent="0.2">
      <c r="A31" s="16" t="s">
        <v>82</v>
      </c>
      <c r="B31" s="16">
        <v>901139193</v>
      </c>
      <c r="C31" s="16" t="s">
        <v>16</v>
      </c>
      <c r="D31" s="16" t="s">
        <v>17</v>
      </c>
      <c r="E31" s="17">
        <v>794339</v>
      </c>
      <c r="F31" s="17" t="s">
        <v>58</v>
      </c>
      <c r="G31" s="18">
        <v>2025</v>
      </c>
      <c r="H31" s="19">
        <v>464507</v>
      </c>
      <c r="I31" s="20" t="s">
        <v>81</v>
      </c>
      <c r="J31" s="21">
        <v>45994</v>
      </c>
      <c r="K31" s="21">
        <v>45996</v>
      </c>
      <c r="L31" s="19">
        <v>464507</v>
      </c>
      <c r="M31" s="17">
        <v>1</v>
      </c>
      <c r="N31" s="22" t="s">
        <v>90</v>
      </c>
      <c r="O31" s="23">
        <v>464507</v>
      </c>
      <c r="P31" s="24"/>
      <c r="Q31" s="24"/>
      <c r="R31" s="24"/>
      <c r="S31" s="24"/>
      <c r="T31" s="26"/>
      <c r="U31" s="26"/>
    </row>
    <row r="32" spans="1:21" s="27" customFormat="1" x14ac:dyDescent="0.2">
      <c r="A32" s="16" t="s">
        <v>82</v>
      </c>
      <c r="B32" s="16">
        <v>901139193</v>
      </c>
      <c r="C32" s="16" t="s">
        <v>16</v>
      </c>
      <c r="D32" s="16" t="s">
        <v>17</v>
      </c>
      <c r="E32" s="17">
        <v>794360</v>
      </c>
      <c r="F32" s="17" t="s">
        <v>64</v>
      </c>
      <c r="G32" s="18">
        <v>2025</v>
      </c>
      <c r="H32" s="19">
        <v>52100</v>
      </c>
      <c r="I32" s="20" t="s">
        <v>81</v>
      </c>
      <c r="J32" s="21">
        <v>45994</v>
      </c>
      <c r="K32" s="21">
        <v>45996</v>
      </c>
      <c r="L32" s="19">
        <v>52100</v>
      </c>
      <c r="M32" s="17">
        <v>1</v>
      </c>
      <c r="N32" s="22" t="s">
        <v>90</v>
      </c>
      <c r="O32" s="23">
        <v>52100</v>
      </c>
      <c r="P32" s="24"/>
      <c r="Q32" s="24"/>
      <c r="R32" s="24"/>
      <c r="S32" s="24"/>
      <c r="T32" s="26"/>
      <c r="U32" s="26"/>
    </row>
    <row r="33" spans="1:21" s="27" customFormat="1" x14ac:dyDescent="0.2">
      <c r="A33" s="16" t="s">
        <v>82</v>
      </c>
      <c r="B33" s="16">
        <v>901139193</v>
      </c>
      <c r="C33" s="16" t="s">
        <v>16</v>
      </c>
      <c r="D33" s="16" t="s">
        <v>17</v>
      </c>
      <c r="E33" s="17">
        <v>794376</v>
      </c>
      <c r="F33" s="17" t="s">
        <v>71</v>
      </c>
      <c r="G33" s="18">
        <v>2025</v>
      </c>
      <c r="H33" s="19">
        <v>35700</v>
      </c>
      <c r="I33" s="20" t="s">
        <v>81</v>
      </c>
      <c r="J33" s="21">
        <v>45994</v>
      </c>
      <c r="K33" s="21">
        <v>45996</v>
      </c>
      <c r="L33" s="19">
        <v>35700</v>
      </c>
      <c r="M33" s="17">
        <v>1</v>
      </c>
      <c r="N33" s="22" t="s">
        <v>90</v>
      </c>
      <c r="O33" s="23">
        <v>35700</v>
      </c>
      <c r="P33" s="24"/>
      <c r="Q33" s="24"/>
      <c r="R33" s="24"/>
      <c r="S33" s="24"/>
      <c r="T33" s="26"/>
      <c r="U33" s="26"/>
    </row>
    <row r="34" spans="1:21" s="27" customFormat="1" x14ac:dyDescent="0.2">
      <c r="A34" s="16" t="s">
        <v>82</v>
      </c>
      <c r="B34" s="16">
        <v>901139193</v>
      </c>
      <c r="C34" s="16" t="s">
        <v>16</v>
      </c>
      <c r="D34" s="16" t="s">
        <v>17</v>
      </c>
      <c r="E34" s="17">
        <v>794389</v>
      </c>
      <c r="F34" s="17" t="s">
        <v>73</v>
      </c>
      <c r="G34" s="18">
        <v>2025</v>
      </c>
      <c r="H34" s="19">
        <v>75400</v>
      </c>
      <c r="I34" s="20" t="s">
        <v>81</v>
      </c>
      <c r="J34" s="21">
        <v>45994</v>
      </c>
      <c r="K34" s="21">
        <v>45996</v>
      </c>
      <c r="L34" s="19">
        <v>75400</v>
      </c>
      <c r="M34" s="17">
        <v>1</v>
      </c>
      <c r="N34" s="22" t="s">
        <v>90</v>
      </c>
      <c r="O34" s="23">
        <v>75400</v>
      </c>
      <c r="P34" s="24"/>
      <c r="Q34" s="24"/>
      <c r="R34" s="24"/>
      <c r="S34" s="24"/>
      <c r="T34" s="26"/>
      <c r="U34" s="26"/>
    </row>
    <row r="35" spans="1:21" s="27" customFormat="1" x14ac:dyDescent="0.2">
      <c r="A35" s="16" t="s">
        <v>82</v>
      </c>
      <c r="B35" s="16">
        <v>901139193</v>
      </c>
      <c r="C35" s="16" t="s">
        <v>16</v>
      </c>
      <c r="D35" s="16" t="s">
        <v>17</v>
      </c>
      <c r="E35" s="17">
        <v>784451</v>
      </c>
      <c r="F35" s="17" t="s">
        <v>32</v>
      </c>
      <c r="G35" s="18">
        <v>2025</v>
      </c>
      <c r="H35" s="19">
        <v>418900</v>
      </c>
      <c r="I35" s="20" t="s">
        <v>81</v>
      </c>
      <c r="J35" s="21">
        <v>45975</v>
      </c>
      <c r="K35" s="21">
        <v>45992</v>
      </c>
      <c r="L35" s="19">
        <v>144696</v>
      </c>
      <c r="M35" s="17">
        <v>1</v>
      </c>
      <c r="N35" s="22" t="s">
        <v>90</v>
      </c>
      <c r="O35" s="23">
        <v>139100</v>
      </c>
      <c r="P35" s="24"/>
      <c r="Q35" s="24"/>
      <c r="R35" s="24"/>
      <c r="S35" s="24">
        <v>5596</v>
      </c>
      <c r="T35" s="34"/>
      <c r="U35" s="35"/>
    </row>
    <row r="36" spans="1:21" s="27" customFormat="1" x14ac:dyDescent="0.2">
      <c r="A36" s="16" t="s">
        <v>82</v>
      </c>
      <c r="B36" s="16">
        <v>901139193</v>
      </c>
      <c r="C36" s="16" t="s">
        <v>16</v>
      </c>
      <c r="D36" s="16" t="s">
        <v>17</v>
      </c>
      <c r="E36" s="17">
        <v>763082</v>
      </c>
      <c r="F36" s="17" t="s">
        <v>29</v>
      </c>
      <c r="G36" s="18">
        <v>2025</v>
      </c>
      <c r="H36" s="19">
        <v>869307</v>
      </c>
      <c r="I36" s="20" t="s">
        <v>81</v>
      </c>
      <c r="J36" s="21">
        <v>45938</v>
      </c>
      <c r="K36" s="21">
        <v>45965</v>
      </c>
      <c r="L36" s="19">
        <v>245138</v>
      </c>
      <c r="M36" s="17">
        <v>1</v>
      </c>
      <c r="N36" s="22" t="s">
        <v>90</v>
      </c>
      <c r="O36" s="23">
        <v>232400</v>
      </c>
      <c r="P36" s="24"/>
      <c r="Q36" s="24"/>
      <c r="R36" s="24"/>
      <c r="S36" s="24">
        <v>12738</v>
      </c>
      <c r="T36" s="34"/>
      <c r="U36" s="35"/>
    </row>
    <row r="37" spans="1:21" s="27" customFormat="1" x14ac:dyDescent="0.2">
      <c r="A37" s="16" t="s">
        <v>82</v>
      </c>
      <c r="B37" s="16">
        <v>901139193</v>
      </c>
      <c r="C37" s="16" t="s">
        <v>16</v>
      </c>
      <c r="D37" s="16" t="s">
        <v>17</v>
      </c>
      <c r="E37" s="17">
        <v>761243</v>
      </c>
      <c r="F37" s="17" t="s">
        <v>28</v>
      </c>
      <c r="G37" s="18">
        <v>2025</v>
      </c>
      <c r="H37" s="19">
        <v>1951797</v>
      </c>
      <c r="I37" s="20" t="s">
        <v>81</v>
      </c>
      <c r="J37" s="21">
        <v>45936</v>
      </c>
      <c r="K37" s="21">
        <v>45965</v>
      </c>
      <c r="L37" s="19">
        <v>255126</v>
      </c>
      <c r="M37" s="17">
        <v>1</v>
      </c>
      <c r="N37" s="22" t="s">
        <v>90</v>
      </c>
      <c r="O37" s="23">
        <v>220500</v>
      </c>
      <c r="P37" s="24"/>
      <c r="Q37" s="24"/>
      <c r="R37" s="24"/>
      <c r="S37" s="24">
        <v>34626</v>
      </c>
      <c r="T37" s="34"/>
      <c r="U37" s="35"/>
    </row>
    <row r="38" spans="1:21" s="27" customFormat="1" x14ac:dyDescent="0.2">
      <c r="A38" s="16" t="s">
        <v>82</v>
      </c>
      <c r="B38" s="16">
        <v>901139193</v>
      </c>
      <c r="C38" s="16" t="s">
        <v>16</v>
      </c>
      <c r="D38" s="16" t="s">
        <v>17</v>
      </c>
      <c r="E38" s="17">
        <v>794400</v>
      </c>
      <c r="F38" s="17" t="s">
        <v>75</v>
      </c>
      <c r="G38" s="18">
        <v>2025</v>
      </c>
      <c r="H38" s="19">
        <v>1697514</v>
      </c>
      <c r="I38" s="20" t="s">
        <v>81</v>
      </c>
      <c r="J38" s="21">
        <v>45994</v>
      </c>
      <c r="K38" s="21">
        <v>45996</v>
      </c>
      <c r="L38" s="19">
        <v>748174</v>
      </c>
      <c r="M38" s="17">
        <v>1</v>
      </c>
      <c r="N38" s="22" t="s">
        <v>90</v>
      </c>
      <c r="O38" s="23">
        <v>728800</v>
      </c>
      <c r="P38" s="24"/>
      <c r="Q38" s="24"/>
      <c r="R38" s="24"/>
      <c r="S38" s="24">
        <v>19374</v>
      </c>
      <c r="T38" s="34"/>
      <c r="U38" s="35"/>
    </row>
    <row r="39" spans="1:21" s="27" customFormat="1" x14ac:dyDescent="0.2">
      <c r="A39" s="16" t="s">
        <v>82</v>
      </c>
      <c r="B39" s="16">
        <v>901139193</v>
      </c>
      <c r="C39" s="16" t="s">
        <v>16</v>
      </c>
      <c r="D39" s="16" t="s">
        <v>17</v>
      </c>
      <c r="E39" s="17">
        <v>794414</v>
      </c>
      <c r="F39" s="17" t="s">
        <v>79</v>
      </c>
      <c r="G39" s="18">
        <v>2025</v>
      </c>
      <c r="H39" s="19">
        <v>12470273</v>
      </c>
      <c r="I39" s="20" t="s">
        <v>81</v>
      </c>
      <c r="J39" s="21">
        <v>45994</v>
      </c>
      <c r="K39" s="21">
        <v>45996</v>
      </c>
      <c r="L39" s="19">
        <v>7599405</v>
      </c>
      <c r="M39" s="17">
        <v>1</v>
      </c>
      <c r="N39" s="22" t="s">
        <v>90</v>
      </c>
      <c r="O39" s="23">
        <v>7500000</v>
      </c>
      <c r="P39" s="24"/>
      <c r="Q39" s="24"/>
      <c r="R39" s="24"/>
      <c r="S39" s="24">
        <v>99405</v>
      </c>
      <c r="T39" s="34"/>
      <c r="U39" s="35"/>
    </row>
    <row r="40" spans="1:21" s="27" customFormat="1" x14ac:dyDescent="0.2">
      <c r="A40" s="16" t="s">
        <v>82</v>
      </c>
      <c r="B40" s="16">
        <v>901139193</v>
      </c>
      <c r="C40" s="16" t="s">
        <v>16</v>
      </c>
      <c r="D40" s="16" t="s">
        <v>17</v>
      </c>
      <c r="E40" s="17">
        <v>794380</v>
      </c>
      <c r="F40" s="17" t="s">
        <v>72</v>
      </c>
      <c r="G40" s="18">
        <v>2025</v>
      </c>
      <c r="H40" s="19">
        <v>35700</v>
      </c>
      <c r="I40" s="20" t="s">
        <v>81</v>
      </c>
      <c r="J40" s="21">
        <v>45994</v>
      </c>
      <c r="K40" s="21">
        <v>45996</v>
      </c>
      <c r="L40" s="19">
        <v>714</v>
      </c>
      <c r="M40" s="17">
        <v>1</v>
      </c>
      <c r="N40" s="22" t="s">
        <v>88</v>
      </c>
      <c r="O40" s="23"/>
      <c r="P40" s="24"/>
      <c r="Q40" s="24"/>
      <c r="R40" s="24"/>
      <c r="S40" s="24">
        <v>714</v>
      </c>
      <c r="T40" s="34" t="s">
        <v>88</v>
      </c>
      <c r="U40" s="35">
        <v>46043</v>
      </c>
    </row>
    <row r="41" spans="1:21" s="27" customFormat="1" x14ac:dyDescent="0.2">
      <c r="A41" s="16" t="s">
        <v>82</v>
      </c>
      <c r="B41" s="16">
        <v>901139193</v>
      </c>
      <c r="C41" s="16" t="s">
        <v>16</v>
      </c>
      <c r="D41" s="16" t="s">
        <v>17</v>
      </c>
      <c r="E41" s="17">
        <v>794373</v>
      </c>
      <c r="F41" s="17" t="s">
        <v>70</v>
      </c>
      <c r="G41" s="18">
        <v>2025</v>
      </c>
      <c r="H41" s="19">
        <v>37900</v>
      </c>
      <c r="I41" s="20" t="s">
        <v>81</v>
      </c>
      <c r="J41" s="21">
        <v>45994</v>
      </c>
      <c r="K41" s="21">
        <v>45996</v>
      </c>
      <c r="L41" s="19">
        <v>758</v>
      </c>
      <c r="M41" s="17">
        <v>1</v>
      </c>
      <c r="N41" s="22" t="s">
        <v>88</v>
      </c>
      <c r="O41" s="23"/>
      <c r="P41" s="24"/>
      <c r="Q41" s="24"/>
      <c r="R41" s="24"/>
      <c r="S41" s="24">
        <v>758</v>
      </c>
      <c r="T41" s="34" t="s">
        <v>88</v>
      </c>
      <c r="U41" s="35">
        <v>46043</v>
      </c>
    </row>
    <row r="42" spans="1:21" s="27" customFormat="1" x14ac:dyDescent="0.2">
      <c r="A42" s="16" t="s">
        <v>82</v>
      </c>
      <c r="B42" s="16">
        <v>901139193</v>
      </c>
      <c r="C42" s="16" t="s">
        <v>16</v>
      </c>
      <c r="D42" s="16" t="s">
        <v>17</v>
      </c>
      <c r="E42" s="17">
        <v>794280</v>
      </c>
      <c r="F42" s="17" t="s">
        <v>39</v>
      </c>
      <c r="G42" s="18">
        <v>2025</v>
      </c>
      <c r="H42" s="19">
        <v>75400</v>
      </c>
      <c r="I42" s="20" t="s">
        <v>81</v>
      </c>
      <c r="J42" s="21">
        <v>45994</v>
      </c>
      <c r="K42" s="21">
        <v>45996</v>
      </c>
      <c r="L42" s="19">
        <v>1508</v>
      </c>
      <c r="M42" s="17">
        <v>1</v>
      </c>
      <c r="N42" s="22" t="s">
        <v>88</v>
      </c>
      <c r="O42" s="23"/>
      <c r="P42" s="24"/>
      <c r="Q42" s="24"/>
      <c r="R42" s="24"/>
      <c r="S42" s="24">
        <v>1508</v>
      </c>
      <c r="T42" s="34" t="s">
        <v>88</v>
      </c>
      <c r="U42" s="35">
        <v>46043</v>
      </c>
    </row>
    <row r="43" spans="1:21" s="27" customFormat="1" x14ac:dyDescent="0.2">
      <c r="A43" s="16" t="s">
        <v>82</v>
      </c>
      <c r="B43" s="16">
        <v>901139193</v>
      </c>
      <c r="C43" s="16" t="s">
        <v>16</v>
      </c>
      <c r="D43" s="16" t="s">
        <v>17</v>
      </c>
      <c r="E43" s="16">
        <v>555763</v>
      </c>
      <c r="F43" s="16" t="s">
        <v>20</v>
      </c>
      <c r="G43" s="18">
        <v>2024</v>
      </c>
      <c r="H43" s="28">
        <v>81400</v>
      </c>
      <c r="I43" s="20" t="s">
        <v>81</v>
      </c>
      <c r="J43" s="29">
        <v>45567</v>
      </c>
      <c r="K43" s="29">
        <v>45597</v>
      </c>
      <c r="L43" s="28">
        <v>1628</v>
      </c>
      <c r="M43" s="17">
        <v>1</v>
      </c>
      <c r="N43" s="22" t="s">
        <v>88</v>
      </c>
      <c r="O43" s="23"/>
      <c r="P43" s="24"/>
      <c r="Q43" s="24"/>
      <c r="R43" s="24"/>
      <c r="S43" s="24">
        <v>1628</v>
      </c>
      <c r="T43" s="34" t="s">
        <v>88</v>
      </c>
      <c r="U43" s="35">
        <v>46041</v>
      </c>
    </row>
    <row r="44" spans="1:21" s="27" customFormat="1" x14ac:dyDescent="0.2">
      <c r="A44" s="16" t="s">
        <v>82</v>
      </c>
      <c r="B44" s="16">
        <v>901139193</v>
      </c>
      <c r="C44" s="16" t="s">
        <v>16</v>
      </c>
      <c r="D44" s="16" t="s">
        <v>17</v>
      </c>
      <c r="E44" s="17">
        <v>794294</v>
      </c>
      <c r="F44" s="17" t="s">
        <v>44</v>
      </c>
      <c r="G44" s="18">
        <v>2025</v>
      </c>
      <c r="H44" s="19">
        <v>85900</v>
      </c>
      <c r="I44" s="20" t="s">
        <v>81</v>
      </c>
      <c r="J44" s="21">
        <v>45994</v>
      </c>
      <c r="K44" s="21">
        <v>45996</v>
      </c>
      <c r="L44" s="19">
        <v>1718</v>
      </c>
      <c r="M44" s="17">
        <v>1</v>
      </c>
      <c r="N44" s="22" t="s">
        <v>88</v>
      </c>
      <c r="O44" s="23"/>
      <c r="P44" s="24"/>
      <c r="Q44" s="24"/>
      <c r="R44" s="24"/>
      <c r="S44" s="24">
        <v>1718</v>
      </c>
      <c r="T44" s="34" t="s">
        <v>88</v>
      </c>
      <c r="U44" s="35">
        <v>46043</v>
      </c>
    </row>
    <row r="45" spans="1:21" s="27" customFormat="1" x14ac:dyDescent="0.2">
      <c r="A45" s="16" t="s">
        <v>82</v>
      </c>
      <c r="B45" s="16">
        <v>901139193</v>
      </c>
      <c r="C45" s="16" t="s">
        <v>16</v>
      </c>
      <c r="D45" s="16" t="s">
        <v>17</v>
      </c>
      <c r="E45" s="17">
        <v>794299</v>
      </c>
      <c r="F45" s="17" t="s">
        <v>45</v>
      </c>
      <c r="G45" s="18">
        <v>2025</v>
      </c>
      <c r="H45" s="19">
        <v>85900</v>
      </c>
      <c r="I45" s="20" t="s">
        <v>81</v>
      </c>
      <c r="J45" s="21">
        <v>45994</v>
      </c>
      <c r="K45" s="21">
        <v>45996</v>
      </c>
      <c r="L45" s="19">
        <v>1718</v>
      </c>
      <c r="M45" s="17">
        <v>1</v>
      </c>
      <c r="N45" s="22" t="s">
        <v>88</v>
      </c>
      <c r="O45" s="23"/>
      <c r="P45" s="24"/>
      <c r="Q45" s="24"/>
      <c r="R45" s="24"/>
      <c r="S45" s="24">
        <v>1718</v>
      </c>
      <c r="T45" s="34" t="s">
        <v>88</v>
      </c>
      <c r="U45" s="35">
        <v>46043</v>
      </c>
    </row>
    <row r="46" spans="1:21" s="27" customFormat="1" x14ac:dyDescent="0.2">
      <c r="A46" s="16" t="s">
        <v>82</v>
      </c>
      <c r="B46" s="16">
        <v>901139193</v>
      </c>
      <c r="C46" s="16" t="s">
        <v>16</v>
      </c>
      <c r="D46" s="16" t="s">
        <v>17</v>
      </c>
      <c r="E46" s="17">
        <v>794321</v>
      </c>
      <c r="F46" s="17" t="s">
        <v>53</v>
      </c>
      <c r="G46" s="18">
        <v>2025</v>
      </c>
      <c r="H46" s="19">
        <v>85900</v>
      </c>
      <c r="I46" s="20" t="s">
        <v>81</v>
      </c>
      <c r="J46" s="21">
        <v>45994</v>
      </c>
      <c r="K46" s="21">
        <v>45996</v>
      </c>
      <c r="L46" s="19">
        <v>1718</v>
      </c>
      <c r="M46" s="17">
        <v>1</v>
      </c>
      <c r="N46" s="22" t="s">
        <v>88</v>
      </c>
      <c r="O46" s="23"/>
      <c r="P46" s="24"/>
      <c r="Q46" s="24"/>
      <c r="R46" s="24"/>
      <c r="S46" s="24">
        <v>1718</v>
      </c>
      <c r="T46" s="34" t="s">
        <v>88</v>
      </c>
      <c r="U46" s="35">
        <v>46043</v>
      </c>
    </row>
    <row r="47" spans="1:21" s="27" customFormat="1" x14ac:dyDescent="0.2">
      <c r="A47" s="16" t="s">
        <v>82</v>
      </c>
      <c r="B47" s="16">
        <v>901139193</v>
      </c>
      <c r="C47" s="16" t="s">
        <v>16</v>
      </c>
      <c r="D47" s="16" t="s">
        <v>17</v>
      </c>
      <c r="E47" s="17">
        <v>794323</v>
      </c>
      <c r="F47" s="17" t="s">
        <v>54</v>
      </c>
      <c r="G47" s="18">
        <v>2025</v>
      </c>
      <c r="H47" s="19">
        <v>85900</v>
      </c>
      <c r="I47" s="20" t="s">
        <v>81</v>
      </c>
      <c r="J47" s="21">
        <v>45994</v>
      </c>
      <c r="K47" s="21">
        <v>45996</v>
      </c>
      <c r="L47" s="19">
        <v>1718</v>
      </c>
      <c r="M47" s="17">
        <v>1</v>
      </c>
      <c r="N47" s="22" t="s">
        <v>88</v>
      </c>
      <c r="O47" s="23"/>
      <c r="P47" s="24"/>
      <c r="Q47" s="24"/>
      <c r="R47" s="24"/>
      <c r="S47" s="24">
        <v>1718</v>
      </c>
      <c r="T47" s="34" t="s">
        <v>88</v>
      </c>
      <c r="U47" s="35">
        <v>46043</v>
      </c>
    </row>
    <row r="48" spans="1:21" s="27" customFormat="1" x14ac:dyDescent="0.2">
      <c r="A48" s="16" t="s">
        <v>82</v>
      </c>
      <c r="B48" s="16">
        <v>901139193</v>
      </c>
      <c r="C48" s="16" t="s">
        <v>16</v>
      </c>
      <c r="D48" s="16" t="s">
        <v>17</v>
      </c>
      <c r="E48" s="17">
        <v>794368</v>
      </c>
      <c r="F48" s="17" t="s">
        <v>67</v>
      </c>
      <c r="G48" s="18">
        <v>2025</v>
      </c>
      <c r="H48" s="19">
        <v>85900</v>
      </c>
      <c r="I48" s="20" t="s">
        <v>81</v>
      </c>
      <c r="J48" s="21">
        <v>45994</v>
      </c>
      <c r="K48" s="21">
        <v>45996</v>
      </c>
      <c r="L48" s="19">
        <v>1718</v>
      </c>
      <c r="M48" s="17">
        <v>1</v>
      </c>
      <c r="N48" s="22" t="s">
        <v>88</v>
      </c>
      <c r="O48" s="23"/>
      <c r="P48" s="24"/>
      <c r="Q48" s="24"/>
      <c r="R48" s="24"/>
      <c r="S48" s="24">
        <v>1718</v>
      </c>
      <c r="T48" s="34" t="s">
        <v>88</v>
      </c>
      <c r="U48" s="35">
        <v>46043</v>
      </c>
    </row>
    <row r="49" spans="1:21" s="27" customFormat="1" x14ac:dyDescent="0.2">
      <c r="A49" s="16" t="s">
        <v>82</v>
      </c>
      <c r="B49" s="16">
        <v>901139193</v>
      </c>
      <c r="C49" s="16" t="s">
        <v>16</v>
      </c>
      <c r="D49" s="16" t="s">
        <v>17</v>
      </c>
      <c r="E49" s="17">
        <v>794369</v>
      </c>
      <c r="F49" s="17" t="s">
        <v>68</v>
      </c>
      <c r="G49" s="18">
        <v>2025</v>
      </c>
      <c r="H49" s="19">
        <v>92511</v>
      </c>
      <c r="I49" s="20" t="s">
        <v>81</v>
      </c>
      <c r="J49" s="21">
        <v>45994</v>
      </c>
      <c r="K49" s="21">
        <v>45996</v>
      </c>
      <c r="L49" s="19">
        <v>1850</v>
      </c>
      <c r="M49" s="17">
        <v>1</v>
      </c>
      <c r="N49" s="22" t="s">
        <v>88</v>
      </c>
      <c r="O49" s="23"/>
      <c r="P49" s="24"/>
      <c r="Q49" s="24"/>
      <c r="R49" s="24"/>
      <c r="S49" s="24">
        <v>1850</v>
      </c>
      <c r="T49" s="34" t="s">
        <v>88</v>
      </c>
      <c r="U49" s="35">
        <v>46043</v>
      </c>
    </row>
    <row r="50" spans="1:21" s="27" customFormat="1" x14ac:dyDescent="0.2">
      <c r="A50" s="16" t="s">
        <v>82</v>
      </c>
      <c r="B50" s="16">
        <v>901139193</v>
      </c>
      <c r="C50" s="16" t="s">
        <v>16</v>
      </c>
      <c r="D50" s="16" t="s">
        <v>17</v>
      </c>
      <c r="E50" s="17">
        <v>794371</v>
      </c>
      <c r="F50" s="17" t="s">
        <v>69</v>
      </c>
      <c r="G50" s="18">
        <v>2025</v>
      </c>
      <c r="H50" s="19">
        <v>96800</v>
      </c>
      <c r="I50" s="20" t="s">
        <v>81</v>
      </c>
      <c r="J50" s="21">
        <v>45994</v>
      </c>
      <c r="K50" s="21">
        <v>45996</v>
      </c>
      <c r="L50" s="19">
        <v>1936</v>
      </c>
      <c r="M50" s="17">
        <v>1</v>
      </c>
      <c r="N50" s="22" t="s">
        <v>88</v>
      </c>
      <c r="O50" s="23"/>
      <c r="P50" s="24"/>
      <c r="Q50" s="24"/>
      <c r="R50" s="24"/>
      <c r="S50" s="24">
        <v>1936</v>
      </c>
      <c r="T50" s="34" t="s">
        <v>88</v>
      </c>
      <c r="U50" s="35">
        <v>46043</v>
      </c>
    </row>
    <row r="51" spans="1:21" s="27" customFormat="1" x14ac:dyDescent="0.2">
      <c r="A51" s="16" t="s">
        <v>82</v>
      </c>
      <c r="B51" s="16">
        <v>901139193</v>
      </c>
      <c r="C51" s="16" t="s">
        <v>16</v>
      </c>
      <c r="D51" s="16" t="s">
        <v>17</v>
      </c>
      <c r="E51" s="17">
        <v>794277</v>
      </c>
      <c r="F51" s="17" t="s">
        <v>38</v>
      </c>
      <c r="G51" s="18">
        <v>2025</v>
      </c>
      <c r="H51" s="19">
        <v>116830</v>
      </c>
      <c r="I51" s="20" t="s">
        <v>81</v>
      </c>
      <c r="J51" s="21">
        <v>45994</v>
      </c>
      <c r="K51" s="21">
        <v>45996</v>
      </c>
      <c r="L51" s="19">
        <v>2337</v>
      </c>
      <c r="M51" s="17">
        <v>1</v>
      </c>
      <c r="N51" s="22" t="s">
        <v>88</v>
      </c>
      <c r="O51" s="23"/>
      <c r="P51" s="24"/>
      <c r="Q51" s="24"/>
      <c r="R51" s="24"/>
      <c r="S51" s="24">
        <v>2337</v>
      </c>
      <c r="T51" s="34" t="s">
        <v>88</v>
      </c>
      <c r="U51" s="35">
        <v>46043</v>
      </c>
    </row>
    <row r="52" spans="1:21" s="27" customFormat="1" x14ac:dyDescent="0.2">
      <c r="A52" s="16" t="s">
        <v>82</v>
      </c>
      <c r="B52" s="16">
        <v>901139193</v>
      </c>
      <c r="C52" s="16" t="s">
        <v>16</v>
      </c>
      <c r="D52" s="16" t="s">
        <v>17</v>
      </c>
      <c r="E52" s="17">
        <v>794274</v>
      </c>
      <c r="F52" s="17" t="s">
        <v>37</v>
      </c>
      <c r="G52" s="18">
        <v>2025</v>
      </c>
      <c r="H52" s="19">
        <v>135503</v>
      </c>
      <c r="I52" s="20" t="s">
        <v>81</v>
      </c>
      <c r="J52" s="21">
        <v>45994</v>
      </c>
      <c r="K52" s="21">
        <v>45996</v>
      </c>
      <c r="L52" s="19">
        <v>2710</v>
      </c>
      <c r="M52" s="17">
        <v>1</v>
      </c>
      <c r="N52" s="22" t="s">
        <v>88</v>
      </c>
      <c r="O52" s="23"/>
      <c r="P52" s="24"/>
      <c r="Q52" s="24"/>
      <c r="R52" s="24"/>
      <c r="S52" s="24">
        <v>2710</v>
      </c>
      <c r="T52" s="34" t="s">
        <v>88</v>
      </c>
      <c r="U52" s="35">
        <v>46043</v>
      </c>
    </row>
    <row r="53" spans="1:21" s="27" customFormat="1" x14ac:dyDescent="0.2">
      <c r="A53" s="16" t="s">
        <v>82</v>
      </c>
      <c r="B53" s="16">
        <v>901139193</v>
      </c>
      <c r="C53" s="16" t="s">
        <v>16</v>
      </c>
      <c r="D53" s="16" t="s">
        <v>17</v>
      </c>
      <c r="E53" s="17">
        <v>794355</v>
      </c>
      <c r="F53" s="17" t="s">
        <v>63</v>
      </c>
      <c r="G53" s="18">
        <v>2025</v>
      </c>
      <c r="H53" s="19">
        <v>162842</v>
      </c>
      <c r="I53" s="20" t="s">
        <v>81</v>
      </c>
      <c r="J53" s="21">
        <v>45994</v>
      </c>
      <c r="K53" s="21">
        <v>45996</v>
      </c>
      <c r="L53" s="19">
        <v>3257</v>
      </c>
      <c r="M53" s="17">
        <v>1</v>
      </c>
      <c r="N53" s="22" t="s">
        <v>88</v>
      </c>
      <c r="O53" s="23"/>
      <c r="P53" s="24"/>
      <c r="Q53" s="24"/>
      <c r="R53" s="24"/>
      <c r="S53" s="24">
        <v>3257</v>
      </c>
      <c r="T53" s="34" t="s">
        <v>88</v>
      </c>
      <c r="U53" s="35">
        <v>46043</v>
      </c>
    </row>
    <row r="54" spans="1:21" s="27" customFormat="1" x14ac:dyDescent="0.2">
      <c r="A54" s="16" t="s">
        <v>82</v>
      </c>
      <c r="B54" s="16">
        <v>901139193</v>
      </c>
      <c r="C54" s="16" t="s">
        <v>16</v>
      </c>
      <c r="D54" s="16" t="s">
        <v>17</v>
      </c>
      <c r="E54" s="17">
        <v>777483</v>
      </c>
      <c r="F54" s="17" t="s">
        <v>30</v>
      </c>
      <c r="G54" s="18">
        <v>2025</v>
      </c>
      <c r="H54" s="19">
        <v>169657</v>
      </c>
      <c r="I54" s="20" t="s">
        <v>81</v>
      </c>
      <c r="J54" s="21">
        <v>45961</v>
      </c>
      <c r="K54" s="21">
        <v>45992</v>
      </c>
      <c r="L54" s="19">
        <v>3393</v>
      </c>
      <c r="M54" s="17">
        <v>1</v>
      </c>
      <c r="N54" s="22" t="s">
        <v>88</v>
      </c>
      <c r="O54" s="23"/>
      <c r="P54" s="24"/>
      <c r="Q54" s="24"/>
      <c r="R54" s="24"/>
      <c r="S54" s="24">
        <v>3393</v>
      </c>
      <c r="T54" s="34" t="s">
        <v>88</v>
      </c>
      <c r="U54" s="35">
        <v>46043</v>
      </c>
    </row>
    <row r="55" spans="1:21" s="27" customFormat="1" x14ac:dyDescent="0.2">
      <c r="A55" s="16" t="s">
        <v>82</v>
      </c>
      <c r="B55" s="16">
        <v>901139193</v>
      </c>
      <c r="C55" s="16" t="s">
        <v>16</v>
      </c>
      <c r="D55" s="16" t="s">
        <v>17</v>
      </c>
      <c r="E55" s="17">
        <v>794269</v>
      </c>
      <c r="F55" s="17" t="s">
        <v>36</v>
      </c>
      <c r="G55" s="18">
        <v>2025</v>
      </c>
      <c r="H55" s="19">
        <v>187186</v>
      </c>
      <c r="I55" s="20" t="s">
        <v>81</v>
      </c>
      <c r="J55" s="21">
        <v>45994</v>
      </c>
      <c r="K55" s="21">
        <v>45996</v>
      </c>
      <c r="L55" s="19">
        <v>3744</v>
      </c>
      <c r="M55" s="17">
        <v>1</v>
      </c>
      <c r="N55" s="22" t="s">
        <v>88</v>
      </c>
      <c r="O55" s="23"/>
      <c r="P55" s="24"/>
      <c r="Q55" s="24"/>
      <c r="R55" s="24"/>
      <c r="S55" s="24">
        <v>3744</v>
      </c>
      <c r="T55" s="34" t="s">
        <v>88</v>
      </c>
      <c r="U55" s="35">
        <v>46043</v>
      </c>
    </row>
    <row r="56" spans="1:21" s="27" customFormat="1" x14ac:dyDescent="0.2">
      <c r="A56" s="16" t="s">
        <v>82</v>
      </c>
      <c r="B56" s="16">
        <v>901139193</v>
      </c>
      <c r="C56" s="16" t="s">
        <v>16</v>
      </c>
      <c r="D56" s="16" t="s">
        <v>17</v>
      </c>
      <c r="E56" s="17">
        <v>794351</v>
      </c>
      <c r="F56" s="17" t="s">
        <v>62</v>
      </c>
      <c r="G56" s="18">
        <v>2025</v>
      </c>
      <c r="H56" s="19">
        <v>247462</v>
      </c>
      <c r="I56" s="20" t="s">
        <v>81</v>
      </c>
      <c r="J56" s="21">
        <v>45994</v>
      </c>
      <c r="K56" s="21">
        <v>45996</v>
      </c>
      <c r="L56" s="19">
        <v>4949</v>
      </c>
      <c r="M56" s="17">
        <v>1</v>
      </c>
      <c r="N56" s="22" t="s">
        <v>88</v>
      </c>
      <c r="O56" s="23"/>
      <c r="P56" s="24"/>
      <c r="Q56" s="24"/>
      <c r="R56" s="24"/>
      <c r="S56" s="24">
        <v>4949</v>
      </c>
      <c r="T56" s="34" t="s">
        <v>88</v>
      </c>
      <c r="U56" s="35">
        <v>46043</v>
      </c>
    </row>
    <row r="57" spans="1:21" s="27" customFormat="1" x14ac:dyDescent="0.2">
      <c r="A57" s="16" t="s">
        <v>82</v>
      </c>
      <c r="B57" s="16">
        <v>901139193</v>
      </c>
      <c r="C57" s="16" t="s">
        <v>16</v>
      </c>
      <c r="D57" s="16" t="s">
        <v>17</v>
      </c>
      <c r="E57" s="17">
        <v>794348</v>
      </c>
      <c r="F57" s="17" t="s">
        <v>61</v>
      </c>
      <c r="G57" s="18">
        <v>2025</v>
      </c>
      <c r="H57" s="19">
        <v>248286</v>
      </c>
      <c r="I57" s="20" t="s">
        <v>81</v>
      </c>
      <c r="J57" s="21">
        <v>45994</v>
      </c>
      <c r="K57" s="21">
        <v>45996</v>
      </c>
      <c r="L57" s="19">
        <v>4966</v>
      </c>
      <c r="M57" s="17">
        <v>1</v>
      </c>
      <c r="N57" s="22" t="s">
        <v>88</v>
      </c>
      <c r="O57" s="23"/>
      <c r="P57" s="24"/>
      <c r="Q57" s="24"/>
      <c r="R57" s="24"/>
      <c r="S57" s="24">
        <v>4966</v>
      </c>
      <c r="T57" s="34" t="s">
        <v>88</v>
      </c>
      <c r="U57" s="35">
        <v>46043</v>
      </c>
    </row>
    <row r="58" spans="1:21" s="27" customFormat="1" x14ac:dyDescent="0.2">
      <c r="A58" s="16" t="s">
        <v>82</v>
      </c>
      <c r="B58" s="16">
        <v>901139193</v>
      </c>
      <c r="C58" s="16" t="s">
        <v>16</v>
      </c>
      <c r="D58" s="16" t="s">
        <v>17</v>
      </c>
      <c r="E58" s="16">
        <v>558814</v>
      </c>
      <c r="F58" s="16" t="s">
        <v>21</v>
      </c>
      <c r="G58" s="18">
        <v>2024</v>
      </c>
      <c r="H58" s="28">
        <v>257824</v>
      </c>
      <c r="I58" s="20" t="s">
        <v>81</v>
      </c>
      <c r="J58" s="29">
        <v>45573</v>
      </c>
      <c r="K58" s="29">
        <v>45597</v>
      </c>
      <c r="L58" s="28">
        <v>5156</v>
      </c>
      <c r="M58" s="17">
        <v>1</v>
      </c>
      <c r="N58" s="22" t="s">
        <v>88</v>
      </c>
      <c r="O58" s="23"/>
      <c r="P58" s="24"/>
      <c r="Q58" s="24"/>
      <c r="R58" s="24"/>
      <c r="S58" s="24">
        <v>5156</v>
      </c>
      <c r="T58" s="34" t="s">
        <v>88</v>
      </c>
      <c r="U58" s="35">
        <v>46041</v>
      </c>
    </row>
    <row r="59" spans="1:21" s="27" customFormat="1" x14ac:dyDescent="0.2">
      <c r="A59" s="16" t="s">
        <v>82</v>
      </c>
      <c r="B59" s="16">
        <v>901139193</v>
      </c>
      <c r="C59" s="16" t="s">
        <v>16</v>
      </c>
      <c r="D59" s="16" t="s">
        <v>17</v>
      </c>
      <c r="E59" s="17">
        <v>794346</v>
      </c>
      <c r="F59" s="17" t="s">
        <v>60</v>
      </c>
      <c r="G59" s="18">
        <v>2025</v>
      </c>
      <c r="H59" s="19">
        <v>325101</v>
      </c>
      <c r="I59" s="20" t="s">
        <v>81</v>
      </c>
      <c r="J59" s="21">
        <v>45994</v>
      </c>
      <c r="K59" s="21">
        <v>45996</v>
      </c>
      <c r="L59" s="19">
        <v>6502</v>
      </c>
      <c r="M59" s="17">
        <v>1</v>
      </c>
      <c r="N59" s="22" t="s">
        <v>88</v>
      </c>
      <c r="O59" s="23"/>
      <c r="P59" s="24"/>
      <c r="Q59" s="24"/>
      <c r="R59" s="24"/>
      <c r="S59" s="24">
        <v>6502</v>
      </c>
      <c r="T59" s="34" t="s">
        <v>88</v>
      </c>
      <c r="U59" s="35">
        <v>46043</v>
      </c>
    </row>
    <row r="60" spans="1:21" s="27" customFormat="1" x14ac:dyDescent="0.2">
      <c r="A60" s="16" t="s">
        <v>82</v>
      </c>
      <c r="B60" s="16">
        <v>901139193</v>
      </c>
      <c r="C60" s="16" t="s">
        <v>16</v>
      </c>
      <c r="D60" s="16" t="s">
        <v>17</v>
      </c>
      <c r="E60" s="17">
        <v>794343</v>
      </c>
      <c r="F60" s="17" t="s">
        <v>59</v>
      </c>
      <c r="G60" s="18">
        <v>2025</v>
      </c>
      <c r="H60" s="19">
        <v>327190</v>
      </c>
      <c r="I60" s="20" t="s">
        <v>81</v>
      </c>
      <c r="J60" s="21">
        <v>45994</v>
      </c>
      <c r="K60" s="21">
        <v>46027</v>
      </c>
      <c r="L60" s="19">
        <v>6544</v>
      </c>
      <c r="M60" s="17">
        <v>1</v>
      </c>
      <c r="N60" s="22" t="s">
        <v>88</v>
      </c>
      <c r="O60" s="23"/>
      <c r="P60" s="24"/>
      <c r="Q60" s="24"/>
      <c r="R60" s="24"/>
      <c r="S60" s="24">
        <v>6544</v>
      </c>
      <c r="T60" s="34" t="s">
        <v>88</v>
      </c>
      <c r="U60" s="35">
        <v>46043</v>
      </c>
    </row>
    <row r="61" spans="1:21" s="27" customFormat="1" x14ac:dyDescent="0.2">
      <c r="A61" s="16" t="s">
        <v>82</v>
      </c>
      <c r="B61" s="16">
        <v>901139193</v>
      </c>
      <c r="C61" s="16" t="s">
        <v>16</v>
      </c>
      <c r="D61" s="16" t="s">
        <v>17</v>
      </c>
      <c r="E61" s="17">
        <v>794406</v>
      </c>
      <c r="F61" s="17" t="s">
        <v>77</v>
      </c>
      <c r="G61" s="18">
        <v>2025</v>
      </c>
      <c r="H61" s="19">
        <v>368687</v>
      </c>
      <c r="I61" s="20" t="s">
        <v>81</v>
      </c>
      <c r="J61" s="21">
        <v>45994</v>
      </c>
      <c r="K61" s="21">
        <v>45996</v>
      </c>
      <c r="L61" s="19">
        <v>7374</v>
      </c>
      <c r="M61" s="17">
        <v>1</v>
      </c>
      <c r="N61" s="22" t="s">
        <v>88</v>
      </c>
      <c r="O61" s="23"/>
      <c r="P61" s="24"/>
      <c r="Q61" s="24"/>
      <c r="R61" s="24"/>
      <c r="S61" s="24">
        <v>7374</v>
      </c>
      <c r="T61" s="34" t="s">
        <v>88</v>
      </c>
      <c r="U61" s="35">
        <v>46043</v>
      </c>
    </row>
    <row r="62" spans="1:21" s="27" customFormat="1" x14ac:dyDescent="0.2">
      <c r="A62" s="16" t="s">
        <v>82</v>
      </c>
      <c r="B62" s="16">
        <v>901139193</v>
      </c>
      <c r="C62" s="16" t="s">
        <v>16</v>
      </c>
      <c r="D62" s="16" t="s">
        <v>17</v>
      </c>
      <c r="E62" s="17">
        <v>794333</v>
      </c>
      <c r="F62" s="17" t="s">
        <v>57</v>
      </c>
      <c r="G62" s="18">
        <v>2025</v>
      </c>
      <c r="H62" s="19">
        <v>493005</v>
      </c>
      <c r="I62" s="20" t="s">
        <v>81</v>
      </c>
      <c r="J62" s="21">
        <v>45994</v>
      </c>
      <c r="K62" s="21">
        <v>45996</v>
      </c>
      <c r="L62" s="19">
        <v>9860</v>
      </c>
      <c r="M62" s="17">
        <v>1</v>
      </c>
      <c r="N62" s="22" t="s">
        <v>88</v>
      </c>
      <c r="O62" s="23"/>
      <c r="P62" s="24"/>
      <c r="Q62" s="24"/>
      <c r="R62" s="24"/>
      <c r="S62" s="24">
        <v>9860</v>
      </c>
      <c r="T62" s="34" t="s">
        <v>88</v>
      </c>
      <c r="U62" s="35">
        <v>46043</v>
      </c>
    </row>
    <row r="63" spans="1:21" s="27" customFormat="1" x14ac:dyDescent="0.2">
      <c r="A63" s="16" t="s">
        <v>82</v>
      </c>
      <c r="B63" s="16">
        <v>901139193</v>
      </c>
      <c r="C63" s="16" t="s">
        <v>16</v>
      </c>
      <c r="D63" s="16" t="s">
        <v>17</v>
      </c>
      <c r="E63" s="17">
        <v>794397</v>
      </c>
      <c r="F63" s="17" t="s">
        <v>74</v>
      </c>
      <c r="G63" s="18">
        <v>2025</v>
      </c>
      <c r="H63" s="19">
        <v>580800</v>
      </c>
      <c r="I63" s="20" t="s">
        <v>81</v>
      </c>
      <c r="J63" s="21">
        <v>45994</v>
      </c>
      <c r="K63" s="21">
        <v>45996</v>
      </c>
      <c r="L63" s="19">
        <v>11616</v>
      </c>
      <c r="M63" s="17">
        <v>1</v>
      </c>
      <c r="N63" s="22" t="s">
        <v>88</v>
      </c>
      <c r="O63" s="23"/>
      <c r="P63" s="24"/>
      <c r="Q63" s="24"/>
      <c r="R63" s="24"/>
      <c r="S63" s="24">
        <v>11616</v>
      </c>
      <c r="T63" s="34" t="s">
        <v>88</v>
      </c>
      <c r="U63" s="35">
        <v>46043</v>
      </c>
    </row>
    <row r="64" spans="1:21" s="27" customFormat="1" x14ac:dyDescent="0.2">
      <c r="A64" s="16" t="s">
        <v>82</v>
      </c>
      <c r="B64" s="16">
        <v>901139193</v>
      </c>
      <c r="C64" s="16" t="s">
        <v>16</v>
      </c>
      <c r="D64" s="16" t="s">
        <v>17</v>
      </c>
      <c r="E64" s="17">
        <v>794367</v>
      </c>
      <c r="F64" s="17" t="s">
        <v>66</v>
      </c>
      <c r="G64" s="18">
        <v>2025</v>
      </c>
      <c r="H64" s="19">
        <v>609325</v>
      </c>
      <c r="I64" s="20" t="s">
        <v>81</v>
      </c>
      <c r="J64" s="21">
        <v>45994</v>
      </c>
      <c r="K64" s="21">
        <v>45996</v>
      </c>
      <c r="L64" s="19">
        <v>12187</v>
      </c>
      <c r="M64" s="17">
        <v>1</v>
      </c>
      <c r="N64" s="22" t="s">
        <v>88</v>
      </c>
      <c r="O64" s="23"/>
      <c r="P64" s="24"/>
      <c r="Q64" s="24"/>
      <c r="R64" s="24"/>
      <c r="S64" s="24">
        <v>12187</v>
      </c>
      <c r="T64" s="34" t="s">
        <v>88</v>
      </c>
      <c r="U64" s="35">
        <v>46043</v>
      </c>
    </row>
    <row r="65" spans="1:21" s="27" customFormat="1" x14ac:dyDescent="0.2">
      <c r="A65" s="16" t="s">
        <v>82</v>
      </c>
      <c r="B65" s="16">
        <v>901139193</v>
      </c>
      <c r="C65" s="16" t="s">
        <v>16</v>
      </c>
      <c r="D65" s="16" t="s">
        <v>17</v>
      </c>
      <c r="E65" s="17">
        <v>610297</v>
      </c>
      <c r="F65" s="17" t="s">
        <v>25</v>
      </c>
      <c r="G65" s="18">
        <v>2024</v>
      </c>
      <c r="H65" s="36">
        <v>704126</v>
      </c>
      <c r="I65" s="37" t="s">
        <v>81</v>
      </c>
      <c r="J65" s="21">
        <v>45671</v>
      </c>
      <c r="K65" s="21">
        <v>45692</v>
      </c>
      <c r="L65" s="36">
        <v>12233</v>
      </c>
      <c r="M65" s="17">
        <v>1</v>
      </c>
      <c r="N65" s="22" t="s">
        <v>88</v>
      </c>
      <c r="O65" s="23"/>
      <c r="P65" s="24"/>
      <c r="Q65" s="24"/>
      <c r="R65" s="24"/>
      <c r="S65" s="24">
        <v>12233</v>
      </c>
      <c r="T65" s="34" t="s">
        <v>88</v>
      </c>
      <c r="U65" s="35">
        <v>46041</v>
      </c>
    </row>
    <row r="66" spans="1:21" s="27" customFormat="1" x14ac:dyDescent="0.2">
      <c r="A66" s="16" t="s">
        <v>82</v>
      </c>
      <c r="B66" s="16">
        <v>901139193</v>
      </c>
      <c r="C66" s="16" t="s">
        <v>16</v>
      </c>
      <c r="D66" s="16" t="s">
        <v>17</v>
      </c>
      <c r="E66" s="17">
        <v>794289</v>
      </c>
      <c r="F66" s="17" t="s">
        <v>41</v>
      </c>
      <c r="G66" s="18">
        <v>2025</v>
      </c>
      <c r="H66" s="36">
        <v>842502</v>
      </c>
      <c r="I66" s="37" t="s">
        <v>81</v>
      </c>
      <c r="J66" s="21">
        <v>45994</v>
      </c>
      <c r="K66" s="21">
        <v>45996</v>
      </c>
      <c r="L66" s="36">
        <v>16850</v>
      </c>
      <c r="M66" s="17">
        <v>1</v>
      </c>
      <c r="N66" s="22" t="s">
        <v>88</v>
      </c>
      <c r="O66" s="23"/>
      <c r="P66" s="24"/>
      <c r="Q66" s="24"/>
      <c r="R66" s="24"/>
      <c r="S66" s="24">
        <v>16850</v>
      </c>
      <c r="T66" s="34" t="s">
        <v>88</v>
      </c>
      <c r="U66" s="35">
        <v>46043</v>
      </c>
    </row>
    <row r="67" spans="1:21" s="27" customFormat="1" x14ac:dyDescent="0.2">
      <c r="A67" s="16" t="s">
        <v>82</v>
      </c>
      <c r="B67" s="16">
        <v>901139193</v>
      </c>
      <c r="C67" s="16" t="s">
        <v>16</v>
      </c>
      <c r="D67" s="16" t="s">
        <v>17</v>
      </c>
      <c r="E67" s="17">
        <v>794403</v>
      </c>
      <c r="F67" s="17" t="s">
        <v>76</v>
      </c>
      <c r="G67" s="18">
        <v>2025</v>
      </c>
      <c r="H67" s="36">
        <v>888900</v>
      </c>
      <c r="I67" s="37" t="s">
        <v>81</v>
      </c>
      <c r="J67" s="21">
        <v>45994</v>
      </c>
      <c r="K67" s="21">
        <v>45996</v>
      </c>
      <c r="L67" s="36">
        <v>17778</v>
      </c>
      <c r="M67" s="17">
        <v>1</v>
      </c>
      <c r="N67" s="22" t="s">
        <v>88</v>
      </c>
      <c r="O67" s="23"/>
      <c r="P67" s="24"/>
      <c r="Q67" s="24"/>
      <c r="R67" s="24"/>
      <c r="S67" s="24">
        <v>17778</v>
      </c>
      <c r="T67" s="34" t="s">
        <v>88</v>
      </c>
      <c r="U67" s="35">
        <v>46043</v>
      </c>
    </row>
    <row r="68" spans="1:21" s="27" customFormat="1" x14ac:dyDescent="0.2">
      <c r="A68" s="16" t="s">
        <v>82</v>
      </c>
      <c r="B68" s="16">
        <v>901139193</v>
      </c>
      <c r="C68" s="16" t="s">
        <v>16</v>
      </c>
      <c r="D68" s="16" t="s">
        <v>17</v>
      </c>
      <c r="E68" s="17">
        <v>562316</v>
      </c>
      <c r="F68" s="17" t="s">
        <v>22</v>
      </c>
      <c r="G68" s="18">
        <v>2024</v>
      </c>
      <c r="H68" s="36">
        <v>994088</v>
      </c>
      <c r="I68" s="37" t="s">
        <v>81</v>
      </c>
      <c r="J68" s="21">
        <v>45581</v>
      </c>
      <c r="K68" s="21">
        <v>45597</v>
      </c>
      <c r="L68" s="36">
        <v>19882</v>
      </c>
      <c r="M68" s="17">
        <v>1</v>
      </c>
      <c r="N68" s="22" t="s">
        <v>88</v>
      </c>
      <c r="O68" s="23"/>
      <c r="P68" s="24"/>
      <c r="Q68" s="24"/>
      <c r="R68" s="24"/>
      <c r="S68" s="24">
        <v>19882</v>
      </c>
      <c r="T68" s="34" t="s">
        <v>88</v>
      </c>
      <c r="U68" s="35">
        <v>46041</v>
      </c>
    </row>
    <row r="69" spans="1:21" s="27" customFormat="1" x14ac:dyDescent="0.2">
      <c r="A69" s="16" t="s">
        <v>82</v>
      </c>
      <c r="B69" s="16">
        <v>901139193</v>
      </c>
      <c r="C69" s="16" t="s">
        <v>16</v>
      </c>
      <c r="D69" s="16" t="s">
        <v>17</v>
      </c>
      <c r="E69" s="17">
        <v>794287</v>
      </c>
      <c r="F69" s="17" t="s">
        <v>40</v>
      </c>
      <c r="G69" s="18">
        <v>2025</v>
      </c>
      <c r="H69" s="36">
        <v>1223538</v>
      </c>
      <c r="I69" s="37" t="s">
        <v>81</v>
      </c>
      <c r="J69" s="21">
        <v>45994</v>
      </c>
      <c r="K69" s="21">
        <v>45996</v>
      </c>
      <c r="L69" s="36">
        <v>24471</v>
      </c>
      <c r="M69" s="17">
        <v>1</v>
      </c>
      <c r="N69" s="22" t="s">
        <v>88</v>
      </c>
      <c r="O69" s="23"/>
      <c r="P69" s="24"/>
      <c r="Q69" s="24"/>
      <c r="R69" s="24"/>
      <c r="S69" s="24">
        <v>24471</v>
      </c>
      <c r="T69" s="34" t="s">
        <v>88</v>
      </c>
      <c r="U69" s="35">
        <v>46043</v>
      </c>
    </row>
    <row r="70" spans="1:21" s="27" customFormat="1" x14ac:dyDescent="0.2">
      <c r="A70" s="16" t="s">
        <v>82</v>
      </c>
      <c r="B70" s="16">
        <v>901139193</v>
      </c>
      <c r="C70" s="16" t="s">
        <v>16</v>
      </c>
      <c r="D70" s="16" t="s">
        <v>17</v>
      </c>
      <c r="E70" s="17">
        <v>794411</v>
      </c>
      <c r="F70" s="17" t="s">
        <v>78</v>
      </c>
      <c r="G70" s="18">
        <v>2025</v>
      </c>
      <c r="H70" s="36">
        <v>1472681</v>
      </c>
      <c r="I70" s="37" t="s">
        <v>81</v>
      </c>
      <c r="J70" s="21">
        <v>45994</v>
      </c>
      <c r="K70" s="21">
        <v>45996</v>
      </c>
      <c r="L70" s="36">
        <v>29454</v>
      </c>
      <c r="M70" s="17">
        <v>1</v>
      </c>
      <c r="N70" s="22" t="s">
        <v>88</v>
      </c>
      <c r="O70" s="23"/>
      <c r="P70" s="24"/>
      <c r="Q70" s="24"/>
      <c r="R70" s="24"/>
      <c r="S70" s="24">
        <v>29454</v>
      </c>
      <c r="T70" s="34" t="s">
        <v>88</v>
      </c>
      <c r="U70" s="35">
        <v>46041</v>
      </c>
    </row>
    <row r="71" spans="1:21" s="27" customFormat="1" x14ac:dyDescent="0.2">
      <c r="A71" s="16" t="s">
        <v>82</v>
      </c>
      <c r="B71" s="16">
        <v>901139193</v>
      </c>
      <c r="C71" s="16" t="s">
        <v>16</v>
      </c>
      <c r="D71" s="16" t="s">
        <v>17</v>
      </c>
      <c r="E71" s="17">
        <v>794417</v>
      </c>
      <c r="F71" s="17" t="s">
        <v>80</v>
      </c>
      <c r="G71" s="18">
        <v>2025</v>
      </c>
      <c r="H71" s="36">
        <v>1480232</v>
      </c>
      <c r="I71" s="37" t="s">
        <v>81</v>
      </c>
      <c r="J71" s="21">
        <v>45994</v>
      </c>
      <c r="K71" s="21">
        <v>45996</v>
      </c>
      <c r="L71" s="36">
        <v>29605</v>
      </c>
      <c r="M71" s="17">
        <v>1</v>
      </c>
      <c r="N71" s="22" t="s">
        <v>88</v>
      </c>
      <c r="O71" s="23"/>
      <c r="P71" s="24"/>
      <c r="Q71" s="24"/>
      <c r="R71" s="24"/>
      <c r="S71" s="24">
        <v>29605</v>
      </c>
      <c r="T71" s="34" t="s">
        <v>88</v>
      </c>
      <c r="U71" s="35">
        <v>46041</v>
      </c>
    </row>
    <row r="72" spans="1:21" s="27" customFormat="1" x14ac:dyDescent="0.2">
      <c r="A72" s="16" t="s">
        <v>82</v>
      </c>
      <c r="B72" s="16">
        <v>901139193</v>
      </c>
      <c r="C72" s="16" t="s">
        <v>16</v>
      </c>
      <c r="D72" s="16" t="s">
        <v>17</v>
      </c>
      <c r="E72" s="17">
        <v>777499</v>
      </c>
      <c r="F72" s="17" t="s">
        <v>31</v>
      </c>
      <c r="G72" s="18">
        <v>2025</v>
      </c>
      <c r="H72" s="36">
        <v>3813046</v>
      </c>
      <c r="I72" s="37" t="s">
        <v>81</v>
      </c>
      <c r="J72" s="21">
        <v>45961</v>
      </c>
      <c r="K72" s="21">
        <v>45992</v>
      </c>
      <c r="L72" s="36">
        <v>76261</v>
      </c>
      <c r="M72" s="17">
        <v>1</v>
      </c>
      <c r="N72" s="22" t="s">
        <v>88</v>
      </c>
      <c r="O72" s="23"/>
      <c r="P72" s="24"/>
      <c r="Q72" s="24"/>
      <c r="R72" s="24"/>
      <c r="S72" s="24">
        <v>76261</v>
      </c>
      <c r="T72" s="34" t="s">
        <v>88</v>
      </c>
      <c r="U72" s="35">
        <v>46041</v>
      </c>
    </row>
    <row r="73" spans="1:21" s="27" customFormat="1" x14ac:dyDescent="0.2">
      <c r="A73" s="16" t="s">
        <v>82</v>
      </c>
      <c r="B73" s="16">
        <v>901139193</v>
      </c>
      <c r="C73" s="16" t="s">
        <v>16</v>
      </c>
      <c r="D73" s="16" t="s">
        <v>17</v>
      </c>
      <c r="E73" s="17">
        <v>605622</v>
      </c>
      <c r="F73" s="17" t="s">
        <v>24</v>
      </c>
      <c r="G73" s="18">
        <v>2024</v>
      </c>
      <c r="H73" s="36">
        <v>127691814</v>
      </c>
      <c r="I73" s="37" t="s">
        <v>81</v>
      </c>
      <c r="J73" s="21">
        <v>45665</v>
      </c>
      <c r="K73" s="21">
        <v>45691</v>
      </c>
      <c r="L73" s="36">
        <v>2549650</v>
      </c>
      <c r="M73" s="17">
        <v>1</v>
      </c>
      <c r="N73" s="22" t="s">
        <v>88</v>
      </c>
      <c r="O73" s="23"/>
      <c r="P73" s="24"/>
      <c r="Q73" s="24"/>
      <c r="R73" s="24"/>
      <c r="S73" s="24">
        <v>2549650</v>
      </c>
      <c r="T73" s="34" t="s">
        <v>88</v>
      </c>
      <c r="U73" s="35">
        <v>46041</v>
      </c>
    </row>
  </sheetData>
  <autoFilter ref="A10:U73" xr:uid="{D3AAC824-2DF7-4320-A49F-69EE0A42C076}">
    <sortState xmlns:xlrd2="http://schemas.microsoft.com/office/spreadsheetml/2017/richdata2" ref="A11:U73">
      <sortCondition ref="N10:N73"/>
    </sortState>
  </autoFilter>
  <conditionalFormatting sqref="E1:F9 E11:F14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2026-06-12T21:39:55Z</dcterms:modified>
</cp:coreProperties>
</file>